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650"/>
  </bookViews>
  <sheets>
    <sheet name="2024 մանկապարտեզ 13" sheetId="13" r:id="rId1"/>
    <sheet name="2024 երաժշտական 7" sheetId="14" r:id="rId2"/>
    <sheet name="Ամբուլատորիա" sheetId="5" r:id="rId3"/>
    <sheet name="2024 Մարզադպրոց" sheetId="15" r:id="rId4"/>
    <sheet name="2024 Մշակույթ 5" sheetId="16" r:id="rId5"/>
    <sheet name="HTS" sheetId="12" r:id="rId6"/>
  </sheets>
  <calcPr calcId="162913"/>
</workbook>
</file>

<file path=xl/calcChain.xml><?xml version="1.0" encoding="utf-8"?>
<calcChain xmlns="http://schemas.openxmlformats.org/spreadsheetml/2006/main">
  <c r="F194" i="16" l="1"/>
  <c r="F193" i="16"/>
  <c r="F17" i="16"/>
  <c r="G258" i="14"/>
  <c r="G257" i="14"/>
  <c r="G52" i="14"/>
  <c r="G323" i="13"/>
  <c r="G318" i="13"/>
  <c r="G357" i="13"/>
  <c r="G144" i="13"/>
  <c r="G19" i="13"/>
  <c r="C55" i="12" l="1"/>
  <c r="C198" i="16" l="1"/>
  <c r="C106" i="16"/>
  <c r="C26" i="16"/>
  <c r="F8" i="16"/>
  <c r="F9" i="16"/>
  <c r="F10" i="16"/>
  <c r="F11" i="16"/>
  <c r="F12" i="16"/>
  <c r="F13" i="16"/>
  <c r="F14" i="16"/>
  <c r="F15" i="16"/>
  <c r="F16" i="16"/>
  <c r="F18" i="16"/>
  <c r="F19" i="16"/>
  <c r="F20" i="16"/>
  <c r="F21" i="16"/>
  <c r="F22" i="16"/>
  <c r="F23" i="16"/>
  <c r="F24" i="16"/>
  <c r="F25" i="16"/>
  <c r="F7" i="16"/>
  <c r="F26" i="16" l="1"/>
  <c r="F197" i="16"/>
  <c r="F196" i="16"/>
  <c r="F195" i="16"/>
  <c r="F192" i="16"/>
  <c r="F191" i="16"/>
  <c r="F190" i="16"/>
  <c r="F189" i="16"/>
  <c r="F188" i="16"/>
  <c r="F187" i="16"/>
  <c r="F186" i="16"/>
  <c r="K154" i="16"/>
  <c r="C154" i="16"/>
  <c r="N153" i="16"/>
  <c r="F153" i="16"/>
  <c r="F152" i="16"/>
  <c r="F151" i="16"/>
  <c r="N150" i="16"/>
  <c r="F150" i="16"/>
  <c r="F149" i="16"/>
  <c r="N148" i="16"/>
  <c r="F148" i="16"/>
  <c r="N147" i="16"/>
  <c r="F147" i="16"/>
  <c r="F146" i="16"/>
  <c r="F145" i="16"/>
  <c r="F144" i="16"/>
  <c r="F143" i="16"/>
  <c r="F142" i="16"/>
  <c r="F141" i="16"/>
  <c r="N140" i="16"/>
  <c r="F140" i="16"/>
  <c r="N139" i="16"/>
  <c r="F139" i="16"/>
  <c r="N138" i="16"/>
  <c r="F138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C55" i="16"/>
  <c r="F54" i="16"/>
  <c r="F53" i="16"/>
  <c r="F52" i="16"/>
  <c r="F51" i="16"/>
  <c r="F50" i="16"/>
  <c r="F49" i="16"/>
  <c r="F48" i="16"/>
  <c r="F47" i="16"/>
  <c r="F46" i="16"/>
  <c r="F45" i="16"/>
  <c r="N24" i="16"/>
  <c r="N23" i="16"/>
  <c r="N22" i="16"/>
  <c r="N21" i="16"/>
  <c r="N20" i="16"/>
  <c r="N19" i="16"/>
  <c r="N18" i="16"/>
  <c r="N16" i="16"/>
  <c r="N15" i="16"/>
  <c r="N14" i="16"/>
  <c r="N13" i="16"/>
  <c r="N12" i="16"/>
  <c r="N10" i="16"/>
  <c r="N9" i="16"/>
  <c r="N8" i="16"/>
  <c r="K7" i="16"/>
  <c r="L7" i="16"/>
  <c r="F154" i="16" l="1"/>
  <c r="F198" i="16"/>
  <c r="F55" i="16"/>
  <c r="F106" i="16"/>
  <c r="N154" i="16"/>
  <c r="M7" i="16"/>
  <c r="O7" i="16" s="1"/>
  <c r="N7" i="16"/>
  <c r="F52" i="12" l="1"/>
  <c r="F13" i="12" l="1"/>
  <c r="F12" i="12"/>
  <c r="G210" i="14" l="1"/>
  <c r="C16" i="15" l="1"/>
  <c r="F15" i="15"/>
  <c r="F14" i="15"/>
  <c r="F13" i="15"/>
  <c r="F12" i="15"/>
  <c r="F11" i="15"/>
  <c r="F10" i="15"/>
  <c r="F9" i="15"/>
  <c r="G256" i="14"/>
  <c r="G157" i="14"/>
  <c r="G105" i="14"/>
  <c r="G205" i="14"/>
  <c r="D16" i="14"/>
  <c r="G14" i="14"/>
  <c r="D262" i="14"/>
  <c r="G261" i="14"/>
  <c r="G260" i="14"/>
  <c r="G259" i="14"/>
  <c r="G255" i="14"/>
  <c r="G254" i="14"/>
  <c r="G253" i="14"/>
  <c r="G252" i="14"/>
  <c r="G251" i="14"/>
  <c r="D213" i="14"/>
  <c r="G212" i="14"/>
  <c r="G211" i="14"/>
  <c r="G209" i="14"/>
  <c r="G208" i="14"/>
  <c r="G207" i="14"/>
  <c r="G206" i="14"/>
  <c r="G204" i="14"/>
  <c r="G203" i="14"/>
  <c r="D162" i="14"/>
  <c r="G161" i="14"/>
  <c r="G160" i="14"/>
  <c r="G159" i="14"/>
  <c r="G158" i="14"/>
  <c r="G156" i="14"/>
  <c r="G155" i="14"/>
  <c r="G154" i="14"/>
  <c r="G153" i="14"/>
  <c r="G152" i="14"/>
  <c r="G151" i="14"/>
  <c r="G150" i="14"/>
  <c r="G149" i="14"/>
  <c r="G148" i="14"/>
  <c r="D109" i="14"/>
  <c r="G108" i="14"/>
  <c r="G107" i="14"/>
  <c r="G106" i="14"/>
  <c r="G104" i="14"/>
  <c r="G103" i="14"/>
  <c r="G102" i="14"/>
  <c r="G101" i="14"/>
  <c r="G100" i="14"/>
  <c r="G99" i="14"/>
  <c r="D60" i="14"/>
  <c r="G58" i="14"/>
  <c r="G57" i="14"/>
  <c r="G56" i="14"/>
  <c r="G55" i="14"/>
  <c r="G54" i="14"/>
  <c r="G53" i="14"/>
  <c r="G51" i="14"/>
  <c r="G50" i="14"/>
  <c r="G15" i="14"/>
  <c r="G13" i="14"/>
  <c r="G12" i="14"/>
  <c r="G11" i="14"/>
  <c r="G10" i="14"/>
  <c r="G9" i="14"/>
  <c r="G8" i="14"/>
  <c r="G7" i="14"/>
  <c r="G6" i="14"/>
  <c r="D348" i="13"/>
  <c r="D359" i="13" s="1"/>
  <c r="G316" i="13"/>
  <c r="G317" i="13"/>
  <c r="D297" i="13"/>
  <c r="G297" i="13" s="1"/>
  <c r="D290" i="13"/>
  <c r="D285" i="13"/>
  <c r="G285" i="13" s="1"/>
  <c r="D257" i="13"/>
  <c r="G257" i="13" s="1"/>
  <c r="D225" i="13"/>
  <c r="G225" i="13" s="1"/>
  <c r="D103" i="13"/>
  <c r="D116" i="13" s="1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37" i="13"/>
  <c r="D25" i="13"/>
  <c r="G11" i="13"/>
  <c r="G12" i="13"/>
  <c r="G13" i="13"/>
  <c r="G14" i="13"/>
  <c r="G15" i="13"/>
  <c r="G16" i="13"/>
  <c r="G17" i="13"/>
  <c r="G18" i="13"/>
  <c r="G20" i="13"/>
  <c r="G21" i="13"/>
  <c r="G22" i="13"/>
  <c r="G23" i="13"/>
  <c r="G24" i="13"/>
  <c r="G10" i="13"/>
  <c r="F388" i="13"/>
  <c r="E388" i="13"/>
  <c r="D388" i="13"/>
  <c r="G387" i="13"/>
  <c r="G386" i="13"/>
  <c r="G385" i="13"/>
  <c r="G384" i="13"/>
  <c r="G383" i="13"/>
  <c r="G382" i="13"/>
  <c r="G381" i="13"/>
  <c r="G380" i="13"/>
  <c r="G379" i="13"/>
  <c r="G378" i="13"/>
  <c r="G377" i="13"/>
  <c r="G376" i="13"/>
  <c r="G375" i="13"/>
  <c r="G374" i="13"/>
  <c r="G358" i="13"/>
  <c r="G356" i="13"/>
  <c r="G355" i="13"/>
  <c r="G354" i="13"/>
  <c r="G353" i="13"/>
  <c r="G352" i="13"/>
  <c r="G351" i="13"/>
  <c r="G350" i="13"/>
  <c r="G349" i="13"/>
  <c r="G347" i="13"/>
  <c r="G346" i="13"/>
  <c r="G345" i="13"/>
  <c r="G344" i="13"/>
  <c r="G324" i="13"/>
  <c r="G322" i="13"/>
  <c r="G321" i="13"/>
  <c r="G320" i="13"/>
  <c r="G319" i="13"/>
  <c r="G315" i="13"/>
  <c r="G314" i="13"/>
  <c r="G313" i="13"/>
  <c r="G312" i="13"/>
  <c r="G296" i="13"/>
  <c r="G295" i="13"/>
  <c r="G294" i="13"/>
  <c r="G293" i="13"/>
  <c r="G292" i="13"/>
  <c r="G291" i="13"/>
  <c r="G289" i="13"/>
  <c r="G288" i="13"/>
  <c r="G287" i="13"/>
  <c r="G286" i="13"/>
  <c r="G284" i="13"/>
  <c r="G283" i="13"/>
  <c r="G282" i="13"/>
  <c r="G281" i="13"/>
  <c r="G267" i="13"/>
  <c r="G266" i="13"/>
  <c r="G265" i="13"/>
  <c r="G264" i="13"/>
  <c r="G263" i="13"/>
  <c r="G262" i="13"/>
  <c r="G261" i="13"/>
  <c r="G260" i="13"/>
  <c r="G259" i="13"/>
  <c r="G258" i="13"/>
  <c r="G256" i="13"/>
  <c r="G255" i="13"/>
  <c r="G254" i="13"/>
  <c r="G253" i="13"/>
  <c r="G252" i="13"/>
  <c r="G231" i="13"/>
  <c r="G230" i="13"/>
  <c r="G229" i="13"/>
  <c r="G228" i="13"/>
  <c r="G227" i="13"/>
  <c r="G226" i="13"/>
  <c r="G224" i="13"/>
  <c r="G223" i="13"/>
  <c r="G222" i="13"/>
  <c r="G221" i="13"/>
  <c r="D211" i="13"/>
  <c r="G210" i="13"/>
  <c r="G209" i="13"/>
  <c r="G208" i="13"/>
  <c r="G207" i="13"/>
  <c r="G206" i="13"/>
  <c r="G205" i="13"/>
  <c r="G204" i="13"/>
  <c r="G203" i="13"/>
  <c r="G202" i="13"/>
  <c r="G201" i="13"/>
  <c r="G200" i="13"/>
  <c r="G199" i="13"/>
  <c r="G198" i="13"/>
  <c r="G197" i="13"/>
  <c r="G196" i="13"/>
  <c r="G195" i="13"/>
  <c r="G194" i="13"/>
  <c r="G193" i="13"/>
  <c r="G192" i="13"/>
  <c r="D181" i="13"/>
  <c r="G180" i="13"/>
  <c r="G179" i="13"/>
  <c r="G178" i="13"/>
  <c r="G177" i="13"/>
  <c r="G176" i="13"/>
  <c r="G175" i="13"/>
  <c r="G174" i="13"/>
  <c r="G173" i="13"/>
  <c r="G172" i="13"/>
  <c r="G171" i="13"/>
  <c r="G170" i="13"/>
  <c r="G169" i="13"/>
  <c r="G168" i="13"/>
  <c r="G167" i="13"/>
  <c r="G166" i="13"/>
  <c r="G165" i="13"/>
  <c r="G164" i="13"/>
  <c r="G163" i="13"/>
  <c r="G162" i="13"/>
  <c r="G161" i="13"/>
  <c r="D147" i="13"/>
  <c r="G146" i="13"/>
  <c r="G145" i="13"/>
  <c r="G143" i="13"/>
  <c r="G142" i="13"/>
  <c r="G141" i="13"/>
  <c r="G140" i="13"/>
  <c r="G139" i="13"/>
  <c r="G138" i="13"/>
  <c r="G137" i="13"/>
  <c r="G136" i="13"/>
  <c r="G135" i="13"/>
  <c r="G134" i="13"/>
  <c r="G133" i="13"/>
  <c r="G132" i="13"/>
  <c r="G131" i="13"/>
  <c r="G130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102" i="13"/>
  <c r="G101" i="13"/>
  <c r="G100" i="13"/>
  <c r="G99" i="13"/>
  <c r="G98" i="13"/>
  <c r="D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D53" i="13"/>
  <c r="F16" i="15" l="1"/>
  <c r="D299" i="13"/>
  <c r="G348" i="13"/>
  <c r="G359" i="13" s="1"/>
  <c r="D268" i="13"/>
  <c r="G82" i="13"/>
  <c r="G25" i="13"/>
  <c r="G181" i="13"/>
  <c r="G388" i="13"/>
  <c r="G53" i="13"/>
  <c r="G290" i="13"/>
  <c r="G299" i="13" s="1"/>
  <c r="G147" i="13"/>
  <c r="D232" i="13"/>
  <c r="G268" i="13"/>
  <c r="G213" i="14"/>
  <c r="G262" i="14"/>
  <c r="G162" i="14"/>
  <c r="G16" i="14"/>
  <c r="G109" i="14"/>
  <c r="G60" i="14"/>
  <c r="G325" i="13"/>
  <c r="D325" i="13"/>
  <c r="G232" i="13"/>
  <c r="G211" i="13"/>
  <c r="G103" i="13"/>
  <c r="G116" i="13" s="1"/>
  <c r="F6" i="12" l="1"/>
  <c r="F7" i="12"/>
  <c r="F8" i="12"/>
  <c r="F9" i="12"/>
  <c r="F10" i="12"/>
  <c r="F11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" i="12"/>
  <c r="F55" i="12" l="1"/>
  <c r="G77" i="5" l="1"/>
  <c r="D24" i="5"/>
  <c r="G13" i="5"/>
  <c r="G14" i="5"/>
  <c r="G15" i="5"/>
  <c r="G16" i="5"/>
  <c r="G17" i="5"/>
  <c r="G18" i="5"/>
  <c r="G19" i="5"/>
  <c r="G20" i="5"/>
  <c r="G21" i="5"/>
  <c r="G22" i="5"/>
  <c r="G23" i="5"/>
  <c r="G12" i="5"/>
  <c r="G24" i="5" l="1"/>
</calcChain>
</file>

<file path=xl/sharedStrings.xml><?xml version="1.0" encoding="utf-8"?>
<sst xmlns="http://schemas.openxmlformats.org/spreadsheetml/2006/main" count="1062" uniqueCount="202">
  <si>
    <t>Հ/Հ</t>
  </si>
  <si>
    <t>Հաստիքի անվանումը</t>
  </si>
  <si>
    <t>Հաստիքային</t>
  </si>
  <si>
    <t>միավոր</t>
  </si>
  <si>
    <t>Պաշտոնային</t>
  </si>
  <si>
    <t>դրույքաչափը</t>
  </si>
  <si>
    <t>(դրամ)</t>
  </si>
  <si>
    <t>____%</t>
  </si>
  <si>
    <t>Ամսական</t>
  </si>
  <si>
    <t>աշխատավարձ</t>
  </si>
  <si>
    <t>հավելավճար*</t>
  </si>
  <si>
    <t>ԸՆԴԱՄԵՆԸ</t>
  </si>
  <si>
    <t>1. ²ßË³ï³ÏÇóÝ»ñÇ Ãí³ù³Ý³ÏÁ` 23</t>
  </si>
  <si>
    <t>տնօրեն</t>
  </si>
  <si>
    <t>հաշվապահ</t>
  </si>
  <si>
    <t>գեղմասվար</t>
  </si>
  <si>
    <t>գրադարանավար</t>
  </si>
  <si>
    <t>երգչախմբավար</t>
  </si>
  <si>
    <t>հավաքարար</t>
  </si>
  <si>
    <t>գործավար</t>
  </si>
  <si>
    <t>X</t>
  </si>
  <si>
    <t xml:space="preserve">ՀՈԱԿ-Ի </t>
  </si>
  <si>
    <t xml:space="preserve">ԱՇԽԱՏԱԿԻՑՆԵՐԻ  2022 ԹՎԱԿԱՆԻ ՀԱՍՏԻՔԱՑՈՒՑԱԿԸ, ՊԱՇՏՈՆԱՅԻՆ </t>
  </si>
  <si>
    <t>ԴՐՈՒՅՔԱՉԱՓԵՐԸ ԵՎ ԱՇԽԱՏԱԿԻՑՆԵՐԻ ԹՎԱՔԱՆԱԿԸ</t>
  </si>
  <si>
    <t>նկարիչ խմբակավար</t>
  </si>
  <si>
    <t>կավագործ</t>
  </si>
  <si>
    <t>1. ²ßË³ï³ÏÇóÝ»ñÇ Ãí³ù³Ý³ÏÁ` 8</t>
  </si>
  <si>
    <t>գրադանավար</t>
  </si>
  <si>
    <t>կազմակերպիչ</t>
  </si>
  <si>
    <t>տնտեսվար</t>
  </si>
  <si>
    <t>1. ²ßË³ï³ÏÇóÝ»ñÇ Ãí³ù³Ý³ÏÁ` 9</t>
  </si>
  <si>
    <t>հրահանգիչ/կազմակերպիչ</t>
  </si>
  <si>
    <t>սպորտ հրահանգիչ</t>
  </si>
  <si>
    <t>խմբակավար</t>
  </si>
  <si>
    <t>նկարիչ</t>
  </si>
  <si>
    <t>նկարիչ ձևավորող</t>
  </si>
  <si>
    <t>ֆոնդապահ</t>
  </si>
  <si>
    <t>մարզական մեթոդիստ</t>
  </si>
  <si>
    <t>դասատու</t>
  </si>
  <si>
    <t>հնոցապան</t>
  </si>
  <si>
    <t>1. ²ßË³ï³ÏÇóÝ»ñÇ Ãí³ù³Ý³ÏÁ` 12</t>
  </si>
  <si>
    <t>ուսմասվար</t>
  </si>
  <si>
    <t>նվագակցող</t>
  </si>
  <si>
    <t>դաստիարակ</t>
  </si>
  <si>
    <t>դաստիարակի օգնական</t>
  </si>
  <si>
    <t>երաժշտական դաստիարակ</t>
  </si>
  <si>
    <t>բուժքույր</t>
  </si>
  <si>
    <t>խոհարար</t>
  </si>
  <si>
    <t>ֆիզկուլտհրահանգիչ</t>
  </si>
  <si>
    <t>օժանդակ բանվոր</t>
  </si>
  <si>
    <t>փոխարինող դաստիարակ</t>
  </si>
  <si>
    <t>մեթոդիստ ուսումնական գծով</t>
  </si>
  <si>
    <t>խոհարարի օգնական</t>
  </si>
  <si>
    <t>1. ²ßË³ï³ÏÇóÝ»ñÇ Ãí³ù³Ý³ÏÁ` 10</t>
  </si>
  <si>
    <t>հոգեբան</t>
  </si>
  <si>
    <t>ֆիզ դասիարակ</t>
  </si>
  <si>
    <t xml:space="preserve">դաստիարակի </t>
  </si>
  <si>
    <t>լվացքարար</t>
  </si>
  <si>
    <t>դռնապան</t>
  </si>
  <si>
    <t>դաստիարակ օգնական</t>
  </si>
  <si>
    <t>x</t>
  </si>
  <si>
    <t xml:space="preserve">ՆՈՅԵՄԲԵՐՅԱՆ ՀԱՄԱՅՆՔԻ &lt;&lt;ԿՈՂԲԻ ԲԺՇԿԱԿԱՆ ԱՄԲՈՒԼԱՏՈՐԻԱ&gt;&gt;                                                                                                                                    ՀՈԱԿ-Ի ԱՇԽԱՏԱԿԻՑՆԵՐԻ  2022 ԹՎԱԿԱՆԻ ՀԱՍՏԻՔԱՑՈՒՑԱԿԸ, ՊԱՇՏՈՆԱՅԻՆ </t>
  </si>
  <si>
    <t>գլխավոր հաշվապահ</t>
  </si>
  <si>
    <t>ընտանեկան բժիշկ</t>
  </si>
  <si>
    <t>ընտանեկան բուժքույր</t>
  </si>
  <si>
    <t>լաբորանտ-բուժքույր</t>
  </si>
  <si>
    <t>բուժքույր N 1 դպրոց</t>
  </si>
  <si>
    <t>բուժքույր N 2 դպրոց</t>
  </si>
  <si>
    <t>համակարգչային օպերատոր</t>
  </si>
  <si>
    <t xml:space="preserve">ՆՈՅԵՄԲԵՐՅԱՆ ՀԱՄԱՅՆՔԻ &lt;&lt;ԲԵՐԴԱՎԱՆԻ ԲԺՇԿԱԿԱՆ ԱՄԲՈՒԼԱՏՈՐԻԱ&gt;&gt;                                                                                                                                    ՀՈԱԿ-Ի ԱՇԽԱՏԱԿԻՑՆԵՐԻ  2022 ԹՎԱԿԱՆԻ ՀԱՍՏԻՔԱՑՈՒՑԱԿԸ, ՊԱՇՏՈՆԱՅԻՆ </t>
  </si>
  <si>
    <t>դպրոցական բուժքույր</t>
  </si>
  <si>
    <t>լաբորանտ</t>
  </si>
  <si>
    <t>մանկաբարձ</t>
  </si>
  <si>
    <t>գնումների համակարգող</t>
  </si>
  <si>
    <t>1 (գործավարձային)</t>
  </si>
  <si>
    <t>1(գործավարձային)</t>
  </si>
  <si>
    <t>գործավարձային</t>
  </si>
  <si>
    <t>մարզիչ</t>
  </si>
  <si>
    <t>Նկարիչ/ օպերատր</t>
  </si>
  <si>
    <t>1. ²ßË³ï³ÏÇóÝ»ñÇ Ãí³ù³Ý³ÏÁ` 11</t>
  </si>
  <si>
    <t>1. ²ßË³ï³ÏÇóÝ»ñÇ Ãí³ù³Ý³ÏÁ` 28</t>
  </si>
  <si>
    <t>հոգոբան</t>
  </si>
  <si>
    <t>Տնօրեն</t>
  </si>
  <si>
    <t>Տնօրենի տեղակալ</t>
  </si>
  <si>
    <t>Հաշվապահ</t>
  </si>
  <si>
    <t>Կոմունալ աշխատանքներ համակարգող</t>
  </si>
  <si>
    <t>Պահեստապետ</t>
  </si>
  <si>
    <t>Տնտեսվար/էլեկտրիկ</t>
  </si>
  <si>
    <t>Էլեկտրիկ արևային կայանների</t>
  </si>
  <si>
    <t>Եռակցող</t>
  </si>
  <si>
    <t>Ավտոմեխանիկ</t>
  </si>
  <si>
    <t>Երթակարգավար</t>
  </si>
  <si>
    <t>Վարորդ մազ ինքնաթափի</t>
  </si>
  <si>
    <t>Վարորդ բազմաֆունկցիոնալ էքսկավատորի</t>
  </si>
  <si>
    <t>Վարորդ կամազի</t>
  </si>
  <si>
    <t>Վարորդ Գազ-53-ի</t>
  </si>
  <si>
    <t>Վարորդ ավտոգրեյդերի</t>
  </si>
  <si>
    <t>Վարորդ միկրոավտոբուսի /Ֆորդ/</t>
  </si>
  <si>
    <t>Վարորդ  /Զիլ/</t>
  </si>
  <si>
    <t>Վարորդ ավտոաշխատարակի</t>
  </si>
  <si>
    <t>Վարորդ JAC-ի</t>
  </si>
  <si>
    <t>Վարորդ վթարային խմբի /ՈՒազ պատրիոտ/</t>
  </si>
  <si>
    <t>Վարորդ ուազ պատրիոտի</t>
  </si>
  <si>
    <t xml:space="preserve">Վարորդ կոմբայնի </t>
  </si>
  <si>
    <t>Տրակտորիստ բելառուսի</t>
  </si>
  <si>
    <t>Տրակտորիստ ДТ-ի</t>
  </si>
  <si>
    <t>Պահակ գիշերային հերթափոխի</t>
  </si>
  <si>
    <t>Պահակ պոմպակայանի գիշերային հերթափոխի</t>
  </si>
  <si>
    <t>Պահակ գերեզմանատան</t>
  </si>
  <si>
    <t>Բանվոր վթարային խմբի</t>
  </si>
  <si>
    <t>Բանվոր աղբահանող մեքենայի աշխատանքը սպասարկող</t>
  </si>
  <si>
    <t>Բանվոր աղբահանող</t>
  </si>
  <si>
    <t>Բանվոր սանմաքրող</t>
  </si>
  <si>
    <t>Բանվոր տարբեր աշխատանքներ կատարող</t>
  </si>
  <si>
    <t>Բանվոր աղբավայրի</t>
  </si>
  <si>
    <t>Ջրվար-բանվոր</t>
  </si>
  <si>
    <t>Հավաքարար գրասենյակի</t>
  </si>
  <si>
    <t>Հավաքարար սանմաքրող</t>
  </si>
  <si>
    <t>Հավաքարար սանհանգույցի</t>
  </si>
  <si>
    <t>Այգեպան</t>
  </si>
  <si>
    <t>ԸՆԴԱՄԵՆԸ ՏԱՐԻ</t>
  </si>
  <si>
    <t>Հաստիքային միավոր</t>
  </si>
  <si>
    <t>Պաշտոնային դրույքաչափը (դրամ)</t>
  </si>
  <si>
    <t>____% հավելավճար* (դրամ)</t>
  </si>
  <si>
    <t>Ամսական աշխատավարձ (դրամ)</t>
  </si>
  <si>
    <t>թատերապարային բեմադրիչ</t>
  </si>
  <si>
    <t>պարուսույց</t>
  </si>
  <si>
    <t>դերասան, հանդիսավար</t>
  </si>
  <si>
    <t>Նկարիչ</t>
  </si>
  <si>
    <t>Ֆիզ հրահանգիչ</t>
  </si>
  <si>
    <t>Մարզիչ</t>
  </si>
  <si>
    <t>Լվացքարար</t>
  </si>
  <si>
    <t>`</t>
  </si>
  <si>
    <t>Գործավար</t>
  </si>
  <si>
    <t>Շուկայի պատասխանատու</t>
  </si>
  <si>
    <t>Օպերատոր</t>
  </si>
  <si>
    <t>կարպետագործ</t>
  </si>
  <si>
    <t xml:space="preserve">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</si>
  <si>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</si>
  <si>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սպորտմեթոդիսատ</t>
  </si>
  <si>
    <t>ֆիզկուլտ հրահանգիչ</t>
  </si>
  <si>
    <t xml:space="preserve">1. ²ßË³ï³ÏÇóÝ»ñÇ Ãí³ù³Ý³ÏÁ`  </t>
  </si>
  <si>
    <t>Հսկիչ 1</t>
  </si>
  <si>
    <t>Հսկիչ 2</t>
  </si>
  <si>
    <t>Հսկիչ 3</t>
  </si>
  <si>
    <t xml:space="preserve">Վարորդ մազ աղբատարի </t>
  </si>
  <si>
    <t>պոմպակայանի պատասխանատու 1</t>
  </si>
  <si>
    <t>պոմպակայանի պատասխանատու  2</t>
  </si>
  <si>
    <t>Վթարային խմբի ղեկավար</t>
  </si>
  <si>
    <t>Չափագրող</t>
  </si>
  <si>
    <t>Մասնագիտական աշխատանքներ կատարող</t>
  </si>
  <si>
    <t>ռեժիսոր</t>
  </si>
  <si>
    <t>դերասան</t>
  </si>
  <si>
    <t xml:space="preserve">խմբավար </t>
  </si>
  <si>
    <t>Դհոլ</t>
  </si>
  <si>
    <t>Երգ</t>
  </si>
  <si>
    <t xml:space="preserve">  </t>
  </si>
  <si>
    <t>Մատենագրություն  և գրադարանային գործ</t>
  </si>
  <si>
    <r>
      <t xml:space="preserve">ՆՈՅԵՄԲԵՐՅԱՆ ՀԱՄԱՅՆՔԻ  </t>
    </r>
    <r>
      <rPr>
        <sz val="16"/>
        <rFont val="Calibri"/>
        <family val="2"/>
        <scheme val="minor"/>
      </rPr>
      <t>«</t>
    </r>
    <r>
      <rPr>
        <sz val="16"/>
        <rFont val="Arial LatArm"/>
        <family val="2"/>
      </rPr>
      <t>ՆՈՅԵՄԲԵՐՅԱՆԻ ԹԻՎ 1 ՄՍՈՒՐ- ՄԱՆԿԱՊԱՐՏԵԶ</t>
    </r>
    <r>
      <rPr>
        <sz val="16"/>
        <rFont val="Calibri"/>
        <family val="2"/>
        <scheme val="minor"/>
      </rPr>
      <t>»</t>
    </r>
    <r>
      <rPr>
        <sz val="16"/>
        <rFont val="Arial LatArm"/>
        <family val="2"/>
      </rPr>
      <t xml:space="preserve">   ՀՈԱԿ-Ի  2024 ԹՎԱԿԱՆԻ Ð²êîÆø²òàôò²ÎÀ ºì ä²ÞîàÜ²ÚÆÜ ¸ðàôÚø²â²öºðÀ ԵՎ ԱՇԽԱՏԱԿԻՑՆԵՐԻ ԹՎԱՔԱՆԱԿԸ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</si>
  <si>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ՆՈՅԵՄԲԵՐՅԱՆԻ ԵՐԱԺՇՏԱԿԱՆ ԴՊՐՈՑ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                                                                                                                               ՀՈԱԿ-Ի ԱՇԽԱՏԱԿԻՑՆԵՐԻ  2024 ԹՎԱԿԱՆԻ ՀԱՍՏԻՔԱՑՈՒՑԱԿԸ, ՊԱՇՏՈՆԱՅԻՆ ԴՐՈՒՅՔԱՉԱՓԵՐԸ ԵՎ ԱՇԽԱՏԱԿԻՑՆԵՐԻ ԹՎԱՔԱՆԱԿԸ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</si>
  <si>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ԲԵՐԴԱՎԱՆԻ ԳԱՐԻԿ ԱԼԵՔՍԱՆՅԱՆԻ ԱՆՎԱՆ    ԵՐԱԺՇՏԱԿԱՆ ԴՊՐՈՑ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ՀՈԱԿ-Ի ԱՇԽԱՏԱԿԻՑՆԵՐԻ     2024 ԹՎԱԿԱՆԻ ՀԱՍՏԻՔԱՑՈՒՑԱԿԸ, ՊԱՇՏՈՆԱՅԻՆ ԴՐՈՒՅՔԱՉԱՓԵՐԸ ԵՎ ԱՇԽԱՏԱԿԻՑՆԵՐԻ ԹՎԱՔԱՆԱԿԸ 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</si>
  <si>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ՏԻԳՐԱՆ ՄԱՆՍՈՒՐՅԱՆԻ ԱՆՎԱՆ ՄԱՆԿԱԿԱՆ ԵՐԱԺՇՏԱԿԱՆ ԴՊՐՈՑ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ՀՈԱԿ-Ի ԱՇԽԱՏԱԿԻՑՆԵՐԻ  2024 ԹՎԱԿԱՆԻ ՀԱՍՏԻՔԱՑՈՒՑԱԿԸ, ՊԱՇՏՈՆԱՅԻՆ ԴՐՈՒՅՔԱՉԱՓԵՐԸ ԵՎ ԱՇԽԱՏԱԿԻՑՆԵՐԻ ԹՎԱՔԱՆԱԿԸ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</si>
  <si>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ԱՅՐՈՒՄԻ ԵՐԱԺՇՏԱԿԱՆ ԴՊՐՈՑ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      ՀՈԱԿ-Ի ԱՇԽԱՏԱԿԻՑՆԵՐԻ  2024 ԹՎԱԿԱՆԻ ՀԱՍՏԻՔԱՑՈՒՑԱԿԸ, ՊԱՇՏՈՆԱՅԻՆ ԴՐՈՒՅՔԱՉԱՓԵՐԸ ԵՎ ԱՇԽԱՏԱԿԻՑՆԵՐԻ ԹՎԱՔԱՆԱԿԸ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</si>
  <si>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ԲԱԳՐԱՏԱՇԵՆԻ ԵՐԱԺՇՏԱԿԱՆ ԴՊՐՈՑ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ՀՈԱԿ-Ի ԱՇԽԱՏԱԿԻՑՆԵՐԻ  2024 ԹՎԱԿԱՆԻ ՀԱՍՏԻՔԱՑՈՒՑԱԿԸ, ՊԱՇՏՈՆԱՅԻՆ ԴՐՈՒՅՔԱՉԱՓԵՐԸ ԵՎ ԱՇԽԱՏԱԿԻՑՆԵՐԻ ԹՎԱՔԱՆԱԿԸ 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</si>
  <si>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ԲԵՐԴԱՎԱՆԻ ԳԵՂԱԳԻՏԱԿԱՆ ԿԵՆՏՐՈՆ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        ՀՈԱԿ-Ի ԱՇԽԱՏԱԿԻՑՆԵՐԻ  2024 ԹՎԱԿԱՆԻ ՀԱՍՏԻՔԱՑՈՒՑԱԿԸ, ՊԱՇՏՈՆԱՅԻՆ ԴՐՈՒՅՔԱՉԱՓԵՐԸ ԵՎ ԱՇԽԱՏԱԿԻՑՆԵՐԻ ԹՎԱՔԱՆԱԿԸ </t>
    </r>
  </si>
  <si>
    <r>
      <t xml:space="preserve">ՆՈՅԵՄԲԵՐՅԱՆ ՀԱՄԱՅՆՔԻ </t>
    </r>
    <r>
      <rPr>
        <sz val="14"/>
        <rFont val="Calibri"/>
        <family val="2"/>
        <scheme val="minor"/>
      </rPr>
      <t xml:space="preserve"> «</t>
    </r>
    <r>
      <rPr>
        <sz val="14"/>
        <rFont val="Arial LatArm"/>
        <family val="2"/>
      </rPr>
      <t>ՆՈՅԵՄԲԵՐՅԱՆԻ ԹԻՎ 2 ՄՍՈՒՐ-ՄԱՆԿԱՊԱՐՏԵԶ</t>
    </r>
    <r>
      <rPr>
        <sz val="14"/>
        <rFont val="Cambria"/>
        <family val="1"/>
        <scheme val="major"/>
      </rPr>
      <t>»</t>
    </r>
    <r>
      <rPr>
        <sz val="14"/>
        <rFont val="Arial LatArm"/>
        <family val="2"/>
      </rPr>
      <t xml:space="preserve">  ՀՈԱԿ-Ի  2024 ԹՎԱԿԱՆԻ Ð²êîÆø²òàôò²ÎÀ ºì ä²ÞîàÜ²ÚÆÜ ¸ðàôÚø²â²öºðÀ ԵՎ ԱՇԽԱՏԱԿԻՑՆԵՐԻ  ԹՎԱՔԱՆԱԿԸ</t>
    </r>
  </si>
  <si>
    <r>
      <t xml:space="preserve">ՆՈՅԵՄԲԵՐՅԱՆ ՀԱՄԱՅՆՔԻ </t>
    </r>
    <r>
      <rPr>
        <sz val="16"/>
        <rFont val="Cambria"/>
        <family val="1"/>
        <scheme val="major"/>
      </rPr>
      <t>«</t>
    </r>
    <r>
      <rPr>
        <sz val="16"/>
        <rFont val="Arial LatArm"/>
        <family val="2"/>
      </rPr>
      <t>ԿՈԹԻԻ ՄՍՈՒՐ-ՄԱՆԿԱՊԱՐՏԵԶ</t>
    </r>
    <r>
      <rPr>
        <sz val="16"/>
        <rFont val="Cambria"/>
        <family val="1"/>
        <scheme val="major"/>
      </rPr>
      <t>»</t>
    </r>
    <r>
      <rPr>
        <sz val="16"/>
        <rFont val="Arial LatArm"/>
        <family val="2"/>
      </rPr>
      <t xml:space="preserve">  ՀՈԱԿ-Ի  2024 ԹՎԱԿԱՆԻ Ð²êîÆø²òàôò²ÎÀ ºì ä²ÞîàÜ²ÚÆÜ ¸ðàôÚø²â²öºðÀ ԵՎ ԱՇԽԱՏԱԿԻՑՆԵՐԻ ԹՎԱՔԱՆԱԿԸ</t>
    </r>
  </si>
  <si>
    <r>
      <t xml:space="preserve">ՆՈՅԵՄԲԵՐՅԱՆ ՀԱՄԱՅՆՔԻ </t>
    </r>
    <r>
      <rPr>
        <sz val="16"/>
        <rFont val="Cambria"/>
        <family val="1"/>
        <scheme val="major"/>
      </rPr>
      <t>«</t>
    </r>
    <r>
      <rPr>
        <sz val="16"/>
        <rFont val="Arial LatArm"/>
        <family val="2"/>
      </rPr>
      <t>ՈՍԿԵՎԱՆԻ ՄԱՆԿԱՊԱՐՏԵԶ</t>
    </r>
    <r>
      <rPr>
        <sz val="16"/>
        <rFont val="Cambria"/>
        <family val="1"/>
        <scheme val="major"/>
      </rPr>
      <t>»</t>
    </r>
    <r>
      <rPr>
        <sz val="16"/>
        <rFont val="Arial LatArm"/>
        <family val="2"/>
      </rPr>
      <t xml:space="preserve"> ՀՈԱԿ-Ի  2024 ԹՎԱԿԱՆԻ Ð²êîÆø²òàôò²ÎÀ ºì ä²ÞîàÜ²ÚÆÜ ¸ðàôÚø²â²öºðÀ ԵՎ ԱՇԽԱՏԱԿԻՑՆԵՐԻ ԹՎԱՔԱՆԱԿԸ</t>
    </r>
  </si>
  <si>
    <r>
      <t xml:space="preserve">ՆՈՅԵՄԲԵՐՅԱՆ ՀԱՄԱՅՆՔԻ </t>
    </r>
    <r>
      <rPr>
        <sz val="16"/>
        <rFont val="Cambria"/>
        <family val="1"/>
        <scheme val="major"/>
      </rPr>
      <t>«</t>
    </r>
    <r>
      <rPr>
        <sz val="16"/>
        <rFont val="Arial LatArm"/>
        <family val="2"/>
      </rPr>
      <t>ԲԵՐԴԱՎԱՆԻ ՄՍՈՒՐ-ՄԱՆԿԱՊԱՐՏԵԶ</t>
    </r>
    <r>
      <rPr>
        <sz val="16"/>
        <rFont val="Cambria"/>
        <family val="1"/>
        <scheme val="major"/>
      </rPr>
      <t>»</t>
    </r>
    <r>
      <rPr>
        <sz val="16"/>
        <rFont val="Arial LatArm"/>
        <family val="2"/>
      </rPr>
      <t xml:space="preserve"> ՀՈԱԿ-Ի 2024 ԹՎԱԿԱՆԻ Ð²êîÆø²òàôò²ÎÀ ºì ä²ÞîàÜ²ÚÆÜ ¸ðàôÚø²â²öºðÀ ԵՎ ԱՇԽԱՏԱԿԻՑՆԵՐԻ ԹՎԱՔԱՆԱԿԸ</t>
    </r>
  </si>
  <si>
    <r>
      <t xml:space="preserve">ՆՈՅԵՄԲԵՐՅԱՆ ՀԱՄԱՅՆՔԻ  </t>
    </r>
    <r>
      <rPr>
        <sz val="16"/>
        <rFont val="Cambria"/>
        <family val="1"/>
        <scheme val="major"/>
      </rPr>
      <t>«</t>
    </r>
    <r>
      <rPr>
        <sz val="16"/>
        <rFont val="Arial LatArm"/>
        <family val="2"/>
      </rPr>
      <t>ԿՈՂԲԻ ԹԻՎ 1 ՄՍՈՒՐ-ՄԱՆԿԱՊԱՐՏԵԶ</t>
    </r>
    <r>
      <rPr>
        <sz val="16"/>
        <rFont val="Cambria"/>
        <family val="1"/>
        <scheme val="major"/>
      </rPr>
      <t>»</t>
    </r>
    <r>
      <rPr>
        <sz val="16"/>
        <rFont val="Arial LatArm"/>
        <family val="2"/>
      </rPr>
      <t xml:space="preserve">   ՀՈԱԿ-Ի 2024 ԹՎԱԿԱՆԻ Ð²êîÆø²òàôò²ÎÀ ºì ä²ÞîàÜ²ÚÆÜ ¸ðàôÚø²â²öºðÀ ԵՎ ԱՇԽԱՏԱԿԻՑՆԵՐԻ ԹՎԱՔԱՆԱԿԸ</t>
    </r>
  </si>
  <si>
    <r>
      <t xml:space="preserve">ՆՈՅԵՄԲԵՐՅԱՆ ՀԱՄԱՅՆՔԻ  </t>
    </r>
    <r>
      <rPr>
        <sz val="16"/>
        <rFont val="Cambria"/>
        <family val="1"/>
        <scheme val="major"/>
      </rPr>
      <t>«</t>
    </r>
    <r>
      <rPr>
        <sz val="16"/>
        <rFont val="Arial LatArm"/>
        <family val="2"/>
      </rPr>
      <t>ԿՈՂԲԻ ԹԻՎ 2 ՄՍՈՒՐ- ՄԱՆԿԱՊԱՐՏԵԶ</t>
    </r>
    <r>
      <rPr>
        <sz val="16"/>
        <rFont val="Cambria"/>
        <family val="1"/>
        <scheme val="major"/>
      </rPr>
      <t>»</t>
    </r>
    <r>
      <rPr>
        <sz val="16"/>
        <rFont val="Arial LatArm"/>
        <family val="2"/>
      </rPr>
      <t xml:space="preserve">   ՀՈԱԿ-Ի 2024 ԹՎԱԿԱՆԻ Ð²êîÆø²òàôò²ÎÀ ºì ä²ÞîàÜ²ÚÆÜ ¸ðàôÚø²â²öºðÀ ԵՎ ԱՇԽԱՏԱԿԻՑՆԵՐԻ ԹՎԱՔԱՆԱԿԸ</t>
    </r>
  </si>
  <si>
    <r>
      <t xml:space="preserve">ՆՈՅԵՄԲԵՐՅԱՆ ՀԱՄԱՅՆՔԻ  </t>
    </r>
    <r>
      <rPr>
        <sz val="16"/>
        <rFont val="Cambria"/>
        <family val="1"/>
        <scheme val="major"/>
      </rPr>
      <t>«</t>
    </r>
    <r>
      <rPr>
        <sz val="16"/>
        <rFont val="Arial LatArm"/>
        <family val="2"/>
      </rPr>
      <t>ԶՈՐԱԿԱՆԻ ՄԱՆԿԱՊԱՐՏԵԶ</t>
    </r>
    <r>
      <rPr>
        <sz val="16"/>
        <rFont val="Cambria"/>
        <family val="1"/>
        <scheme val="major"/>
      </rPr>
      <t>»</t>
    </r>
    <r>
      <rPr>
        <sz val="16"/>
        <rFont val="Arial LatArm"/>
        <family val="2"/>
      </rPr>
      <t xml:space="preserve"> ՀՈԱԿ-Ի 2024 ԹՎԱԿԱՆԻ Ð²êîÆø²òàôò²ÎÀ ºì ä²ÞîàÜ²ÚÆÜ ¸ðàôÚø²â²öºðÀ ԵՎ ԱՇԽԱՏԱԿԻՑՆԵՐԻ ԹՎԱՔԱՆԱԿԸ</t>
    </r>
  </si>
  <si>
    <r>
      <t xml:space="preserve">ՆՈՅԵՄԲԵՐՅԱՆ ՀԱՄԱՅՆՔԻ  </t>
    </r>
    <r>
      <rPr>
        <sz val="16"/>
        <rFont val="Cambria"/>
        <family val="1"/>
        <scheme val="major"/>
      </rPr>
      <t>«</t>
    </r>
    <r>
      <rPr>
        <sz val="16"/>
        <rFont val="Arial LatArm"/>
        <family val="2"/>
      </rPr>
      <t>ԱՅՐՈՒՄԻ ՄԱՆԿԱՊԱՐՏԵԶ</t>
    </r>
    <r>
      <rPr>
        <sz val="16"/>
        <rFont val="Cambria"/>
        <family val="1"/>
        <scheme val="major"/>
      </rPr>
      <t>»</t>
    </r>
    <r>
      <rPr>
        <sz val="16"/>
        <rFont val="Arial LatArm"/>
        <family val="2"/>
      </rPr>
      <t xml:space="preserve">  ՀՈԱԿ-Ի 2024 ԹՎԱԿԱՆԻ Ð²êîÆø²òàôò²ÎÀ ºì ä²ÞîàÜ²ÚÆÜ ¸ðàôÚø²â²öºðÀ ԵՎ ԱՇԽԱՏԱԿԻՑՆԵՐԻ ԹՎԱՔԱՆԱԿԸ</t>
    </r>
  </si>
  <si>
    <r>
      <t xml:space="preserve">ՆՈՅԵՄԲԵՐՅԱՆ ՀԱՄԱՅՆՔԻ  </t>
    </r>
    <r>
      <rPr>
        <sz val="16"/>
        <rFont val="Cambria"/>
        <family val="1"/>
        <scheme val="major"/>
      </rPr>
      <t>«</t>
    </r>
    <r>
      <rPr>
        <sz val="16"/>
        <rFont val="Arial LatArm"/>
        <family val="2"/>
      </rPr>
      <t>ԱՐՃԻՍԻ ՄԱՆԿԱՊԱՐՏԵԶ</t>
    </r>
    <r>
      <rPr>
        <sz val="16"/>
        <rFont val="Cambria"/>
        <family val="1"/>
        <scheme val="major"/>
      </rPr>
      <t>»</t>
    </r>
    <r>
      <rPr>
        <sz val="16"/>
        <rFont val="Arial LatArm"/>
        <family val="2"/>
      </rPr>
      <t xml:space="preserve">   ՀՈԱԿ-Ի 2024 ԹՎԱԿԱՆԻ Ð²êîÆø²òàôò²ÎÀ ºì ä²ÞîàÜ²ÚÆÜ ¸ðàôÚø²â²öºðÀ ԵՎ ԱՇԽԱՏԱԿԻՑՆԵՐԻ ԹՎԱՔԱՆԱԿԸ</t>
    </r>
  </si>
  <si>
    <r>
      <t xml:space="preserve">ՆՈՅԵՄԲԵՐՅԱՆ ՀԱՄԱՅՆՔԻ  </t>
    </r>
    <r>
      <rPr>
        <sz val="16"/>
        <rFont val="Calibri"/>
        <family val="2"/>
      </rPr>
      <t>«</t>
    </r>
    <r>
      <rPr>
        <sz val="16"/>
        <rFont val="Arial LatArm"/>
        <family val="2"/>
      </rPr>
      <t>ՀԱՂԹԱՆԱԿԻ  ՄԱՆԿԱՊԱՐՏԵԶ</t>
    </r>
    <r>
      <rPr>
        <sz val="16"/>
        <rFont val="Calibri"/>
        <family val="2"/>
      </rPr>
      <t>»</t>
    </r>
    <r>
      <rPr>
        <sz val="16"/>
        <rFont val="Arial LatArm"/>
        <family val="2"/>
      </rPr>
      <t xml:space="preserve"> ՀՈԱԿ-Ի 2024 ԹՎԱԿԱՆԻ Ð²êîÆø²òàôò²ÎÀ ºì ä²ÞîàÜ²ÚÆÜ ¸ðàôÚø²â²öºðÀ ԵՎ ԱՇԽԱՏԱԿԻՑՆԵՐԻ ԹՎԱՔԱՆԱԿԸ</t>
    </r>
  </si>
  <si>
    <t>1. ²ßË³ï³ÏÇóÝ»ñÇ Ãí³ù³Ý³ÏÁ` 26</t>
  </si>
  <si>
    <t xml:space="preserve">1. ²ßË³ï³ÏÇóÝ»ñÇ Ãí³ù³Ý³ÏÁ` 27 </t>
  </si>
  <si>
    <t>1. ²ßË³ï³ÏÇóÝ»ñÇ Ãí³ù³Ý³ÏÁ` 13</t>
  </si>
  <si>
    <t>1. ²ßË³ï³ÏÇóÝ»ñÇ Ãí³ù³Ý³ÏÁ` 18</t>
  </si>
  <si>
    <t>1. ²ßË³ï³ÏÇóÝ»ñÇ Ãí³ù³Ý³ÏÁ` 17</t>
  </si>
  <si>
    <r>
      <t xml:space="preserve"> ՆՈՅԵՄԲԵՐՅԱՆ ՀԱՄԱՅՆՔԻ  </t>
    </r>
    <r>
      <rPr>
        <sz val="16"/>
        <rFont val="Calibri"/>
        <family val="2"/>
      </rPr>
      <t>«</t>
    </r>
    <r>
      <rPr>
        <sz val="16"/>
        <rFont val="Arial LatArm"/>
        <family val="2"/>
      </rPr>
      <t>ՊՏՂԱՎԱՆԻ  ՄՍՈՒՐ-ՄԱՆԿԱՊԱՐՏԵԶ</t>
    </r>
    <r>
      <rPr>
        <sz val="16"/>
        <rFont val="Calibri"/>
        <family val="2"/>
      </rPr>
      <t>»</t>
    </r>
    <r>
      <rPr>
        <sz val="16"/>
        <rFont val="Arial LatArm"/>
        <family val="2"/>
      </rPr>
      <t xml:space="preserve"> ՀՈԱԿ-Ի 2024 ԹՎԱԿԱՆԻ Ð²êîÆø²òàôò²ÎÀ ºì ä²ÞîàÜ²ÚÆÜ ¸ðàôÚø²â²öºðÀ ԵՎ ԱՇԽԱՏԱԿԻՑՆԵՐԻ ԹՎԱՔԱՆԱԿԸ</t>
    </r>
  </si>
  <si>
    <r>
      <t xml:space="preserve">ՆՈՅԵՄԲԵՐՅԱՆ ՀԱՄԱՅՆՔԻ  </t>
    </r>
    <r>
      <rPr>
        <sz val="16"/>
        <rFont val="Calibri"/>
        <family val="2"/>
      </rPr>
      <t>«</t>
    </r>
    <r>
      <rPr>
        <sz val="16"/>
        <rFont val="Arial LatArm"/>
        <family val="2"/>
      </rPr>
      <t>ԲԱԳՐԱՏԱՇԵՆ ՄՍՈՒՐ-ՄԱՆԿԱՊԱՐՏԵԶ</t>
    </r>
    <r>
      <rPr>
        <sz val="16"/>
        <rFont val="Calibri"/>
        <family val="2"/>
      </rPr>
      <t>»</t>
    </r>
    <r>
      <rPr>
        <sz val="16"/>
        <rFont val="Arial LatArm"/>
        <family val="2"/>
      </rPr>
      <t xml:space="preserve"> ՀՈԱԿ-Ի 2024 ԹՎԱԿԱՆԻ Ð²êîÆø²òàôò²ÎÀ ºì ä²ÞîàÜ²ÚÆÜ ¸ðàôÚø²â²öºðÀ ԵՎ ԱՇԽԱՏԱԿԻՑՆԵՐԻ ԹՎԱՔԱՆԱԿԸ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</si>
  <si>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ՀԱՄԱՅՆՔԱՅԻՆ ՄԱՐԶԱԴՊՐՈՑ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                                                                                                                                ՀՈԱԿ-Ի ԱՇԽԱՏԱԿԻՑՆԵՐԻ  2024 ԹՎԱԿԱՆԻ ՀԱՍՏԻՔԱՑՈՒՑԱԿԸ, ՊԱՇՏՈՆԱՅԻՆ ԴՐՈՒՅՔԱՉԱՓԵՐԸ ԵՎ ԱՇԽԱՏԱԿԻՑՆԵՐԻ ԹՎԱՔԱՆԱԿԸ</t>
    </r>
  </si>
  <si>
    <r>
      <t xml:space="preserve">ՆՈՅԵՄԲԵՐՅԱՆ ՀԱՄԱՅՆՔԻ </t>
    </r>
    <r>
      <rPr>
        <sz val="14"/>
        <rFont val="Cambria"/>
        <family val="1"/>
        <scheme val="major"/>
      </rPr>
      <t>«</t>
    </r>
    <r>
      <rPr>
        <sz val="14"/>
        <rFont val="Arial LatArm"/>
        <family val="2"/>
      </rPr>
      <t>ՆՈՅԵՄԲԵՐՅԱՆԻ ՄՇԱԿՈՒՅԹԻ ԿԵՆՏՐՈՆ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ՀՈԱԿ- Ի ԱՇԽԱՏԱԿԻՑՆԵՐԻ  2024 ԹՎԱԿԱՆԻ ՀԱՍՏԻՔԱՑՈՒՑԱԿԸ, ՊԱՇՏՈՆԱՅԻՆ  ¸ðàôÚø²â²öºðÀ ԵՎ ԱՇԽԱՏԱԿԻՑՆԵՐԻ ԹՎԱՔԱՆԱԿԸ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</si>
  <si>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ԿՈԹԻԻ ՄՇԱԿՈՒՅԹԻ ԿԵՆՏՐՈՆ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ՀՈԱԿ-Ի ԱՇԽԱՏԱԿԻՑՆԵՐԻ  2024 ԹՎԱԿԱՆԻ ՀԱՍՏԻՔԱՑՈՒՑԱԿԸ, ՊԱՇՏՈՆԱՅԻՆ ¸ðàôÚø²â²öºðÀ ԵՎ ԱՇԽԱՏԱԿԻՑՆԵՐԻ ԹՎԱՔԱՆԱԿԸ 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</si>
  <si>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ՈՍԿԵՎԱՆԻ ՄՇԱԿՈՒՅԹԻ ԿԵՆՏՐՈՆ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                                                                                                                                ՀՈԱԿ-Ի ԱՇԽԱՏԱԿԻՑՆԵՐԻ  2024 ԹՎԱԿԱՆԻ ՀԱՍՏԻՔԱՑՈՒՑԱԿԸ, ՊԱՇՏՈՆԱՅԻՆ ԴՐՈՒՅՔԱՉԱՓԵՐԸ ԵՎ ԱՇԽԱՏԱԿԻՑՆԵՐԻ ԹՎԱՔԱՆԱԿԸ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</si>
  <si>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ԿՈՂԲԻ ՄՇԱԿՈՒՅԹԻ ԿԵՆՏՐՈՆ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                                                                                                                                ՀՈԱԿ-Ի ԱՇԽԱՏԱԿԻՑՆԵՐԻ  2024 ԹՎԱԿԱՆԻ ՀԱՍՏԻՔԱՑՈՒՑԱԿԸ, ՊԱՇՏՈՆԱՅԻՆ ԴՐՈՒՅՔԱՉԱՓԵՐԸ ԵՎ ԱՇԽԱՏԱԿԻՑՆԵՐԻ ԹՎԱՔԱՆԱԿԸ </t>
    </r>
  </si>
  <si>
    <r>
      <t xml:space="preserve">ՆՈՅԵՄԲԵՐՅԱՆ ՀԱՄԱՅՆՔԻ </t>
    </r>
    <r>
      <rPr>
        <sz val="14"/>
        <rFont val="Calibri"/>
        <family val="2"/>
      </rPr>
      <t>«</t>
    </r>
    <r>
      <rPr>
        <sz val="14"/>
        <rFont val="Arial LatArm"/>
        <family val="2"/>
      </rPr>
      <t>ԱՅՐՈՒՄԻ ՄՇԱԿՈՒՅԹԻ ԿԵՆՏՐՈՆ</t>
    </r>
    <r>
      <rPr>
        <sz val="14"/>
        <rFont val="Calibri"/>
        <family val="2"/>
      </rPr>
      <t>»</t>
    </r>
    <r>
      <rPr>
        <sz val="14"/>
        <rFont val="Arial LatArm"/>
        <family val="2"/>
      </rPr>
      <t xml:space="preserve">                                                                                                                                    ՀՈԱԿ-Ի ԱՇԽԱՏԱԿԻՑՆԵՐԻ  2024 ԹՎԱԿԱՆԻ ՀԱՍՏԻՔԱՑՈՒՑԱԿԸ, ՊԱՇՏՈՆԱՅԻՆ ԴՐՈՒՅՔԱՉԱՓԵՐԸ ԵՎ ԱՇԽԱՏԱԿԻՑՆԵՐԻ ԹՎԱՔԱՆԱԿԸ</t>
    </r>
  </si>
  <si>
    <r>
      <t xml:space="preserve">ՆՈՅԵՄԲԵՐՅԱՆ ՀԱՄԱՅՆՔԻ </t>
    </r>
    <r>
      <rPr>
        <b/>
        <sz val="14"/>
        <color theme="1"/>
        <rFont val="Calibri"/>
        <family val="2"/>
      </rPr>
      <t>«</t>
    </r>
    <r>
      <rPr>
        <b/>
        <sz val="14"/>
        <color theme="1"/>
        <rFont val="Calibri"/>
        <family val="2"/>
        <scheme val="minor"/>
      </rPr>
      <t>ՀԱՄԱՅՆՔԱՅԻՆ ՏՆՏԵՍՈՒԹՅՈՒՆԸ ՍՊԱՍԱՐԿՈՂ</t>
    </r>
    <r>
      <rPr>
        <b/>
        <sz val="14"/>
        <color theme="1"/>
        <rFont val="Calibri"/>
        <family val="2"/>
      </rPr>
      <t>»</t>
    </r>
    <r>
      <rPr>
        <b/>
        <sz val="14"/>
        <color theme="1"/>
        <rFont val="Calibri"/>
        <family val="2"/>
        <scheme val="minor"/>
      </rPr>
      <t xml:space="preserve"> ՀՈԱԿ-ի 2024 ԹՎԱԿԱՆԻ
ԱՇԽԱՏԱԿԻՑՆԵՐԻ ԹՎԱՔԱՆԱԿԸ, ՀԱՍՏԻՔԱՑՈՒՑԱԿԸ ԵՎ ՊԱՇՏՈՆԱՅԻՆ ԴՐՈՒՅՔԱՉԱՓԵՐԸ
1.ԱՇԽԱՏԱԿԻՑՆԵՐԻ ԹՎԱՔԱՆԱԿԸ  
</t>
    </r>
  </si>
  <si>
    <t xml:space="preserve">1. ²ßË³ï³ÏÇóÝ»ñÇ Ãí³ù³Ý³ÏÁ` 26 </t>
  </si>
  <si>
    <t>1. ²ßË³ï³ÏÇóÝ»ñÇ Ãí³ù³Ý³ÏÁ` 24</t>
  </si>
  <si>
    <t>1. ²ßË³ï³ÏÇóÝ»ñÇ Ãí³ù³Ý³ÏÁ`  20</t>
  </si>
  <si>
    <t xml:space="preserve">1. ²ßË³ï³ÏÇóÝ»ñÇ Ãí³ù³Ý³ÏÁ` 16 </t>
  </si>
  <si>
    <t>1. ²ßË³ï³ÏÇóÝ»ñÇ Ãí³ù³Ý³ÏÁ`  11</t>
  </si>
  <si>
    <t xml:space="preserve">1. ²ßË³ï³ÏÇóÝ»ñÇ Ãí³ù³Ý³ÏÁ`21 </t>
  </si>
  <si>
    <t>1. ²ßË³ï³ÏÇóÝ»ñÇ Ãí³ù³Ý³ÏÁ` 150</t>
  </si>
  <si>
    <t>1. ²ßË³ï³ÏÇóÝ»ñÇ Ãí³ù³Ý³ÏÁ`   11</t>
  </si>
  <si>
    <t>Դռնապան</t>
  </si>
  <si>
    <t>Նկարիչ-օպերատոր</t>
  </si>
  <si>
    <t>1. ²ßË³ï³ÏÇóÝ»ñÇ Ãí³ù³Ý³ÏÁ`22</t>
  </si>
  <si>
    <t>ասեղնագործ</t>
  </si>
  <si>
    <t>տիկնիկագործ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</si>
</sst>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₽_-;\-* #,##0.00\ _₽_-;_-* &quot;-&quot;??\ _₽_-;_-@_-"/>
    <numFmt numFmtId="165" formatCode="0.0"/>
    <numFmt numFmtId="166" formatCode="_(* #,##0_);_(* \(#,##0\);_(* &quot;-&quot;??_);_(@_)"/>
    <numFmt numFmtId="167" formatCode="0.000"/>
    <numFmt numFmtId="168" formatCode="0.0;[Red]0.0"/>
    <numFmt numFmtId="169" formatCode="0.00;[Red]0.00"/>
    <numFmt numFmtId="170" formatCode="_(* #,##0.0_);_(* \(#,##0.0\);_(* &quot;-&quot;??_);_(@_)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theme="1"/>
      <name val="Arial LatArm"/>
      <family val="2"/>
    </font>
    <font>
      <sz val="16"/>
      <color theme="1"/>
      <name val="Arial LatArm"/>
      <family val="2"/>
    </font>
    <font>
      <sz val="12"/>
      <color theme="1"/>
      <name val="Arial LatArm"/>
      <family val="2"/>
    </font>
    <font>
      <sz val="10"/>
      <color theme="1"/>
      <name val="Arial LatArm"/>
      <family val="2"/>
    </font>
    <font>
      <sz val="10"/>
      <color theme="1"/>
      <name val="Arial Unicode"/>
      <family val="2"/>
      <charset val="204"/>
    </font>
    <font>
      <i/>
      <sz val="11"/>
      <color theme="1"/>
      <name val="Arial LatArm"/>
      <family val="2"/>
    </font>
    <font>
      <sz val="11"/>
      <name val="Arial LatArm"/>
      <family val="2"/>
    </font>
    <font>
      <sz val="16"/>
      <name val="Arial LatArm"/>
      <family val="2"/>
    </font>
    <font>
      <sz val="12"/>
      <name val="Arial LatArm"/>
      <family val="2"/>
    </font>
    <font>
      <sz val="11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4"/>
      <name val="Arial LatArm"/>
      <family val="2"/>
    </font>
    <font>
      <b/>
      <sz val="12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sz val="10"/>
      <name val="Arial LatArm"/>
      <family val="2"/>
    </font>
    <font>
      <sz val="14"/>
      <name val="Arial LatArm"/>
      <family val="2"/>
    </font>
    <font>
      <sz val="14"/>
      <name val="Calibri"/>
      <family val="2"/>
    </font>
    <font>
      <i/>
      <sz val="16"/>
      <name val="Arial LatArm"/>
      <family val="2"/>
    </font>
    <font>
      <sz val="16"/>
      <name val="Calibri"/>
      <family val="2"/>
    </font>
    <font>
      <sz val="8"/>
      <name val="Arial LatArm"/>
      <family val="2"/>
    </font>
    <font>
      <i/>
      <sz val="12"/>
      <name val="Arial LatArm"/>
      <family val="2"/>
    </font>
    <font>
      <i/>
      <sz val="11"/>
      <name val="Arial LatArm"/>
      <family val="2"/>
    </font>
    <font>
      <b/>
      <sz val="11"/>
      <name val="Arial LatArm"/>
      <family val="2"/>
    </font>
    <font>
      <i/>
      <sz val="11"/>
      <name val="Arial Unicode"/>
      <family val="2"/>
      <charset val="204"/>
    </font>
    <font>
      <sz val="12"/>
      <name val="Arial Unicode"/>
      <family val="2"/>
      <charset val="204"/>
    </font>
    <font>
      <sz val="16"/>
      <color rgb="FFFF0000"/>
      <name val="Arial LatArm"/>
      <family val="2"/>
    </font>
    <font>
      <sz val="11"/>
      <color rgb="FFFF0000"/>
      <name val="Arial LatArm"/>
      <family val="2"/>
    </font>
    <font>
      <sz val="11"/>
      <color rgb="FFFF0000"/>
      <name val="Arial Unicode"/>
      <family val="2"/>
      <charset val="204"/>
    </font>
    <font>
      <sz val="16"/>
      <color rgb="FFFF0000"/>
      <name val="Arial Unicode"/>
      <family val="2"/>
      <charset val="204"/>
    </font>
    <font>
      <b/>
      <sz val="12"/>
      <color rgb="FFFF0000"/>
      <name val="Calibri"/>
      <family val="2"/>
      <scheme val="minor"/>
    </font>
    <font>
      <sz val="14"/>
      <color theme="1"/>
      <name val="Arial LatArm"/>
      <family val="2"/>
    </font>
    <font>
      <sz val="12"/>
      <color rgb="FFFF0000"/>
      <name val="Arial LatArm"/>
      <family val="2"/>
    </font>
    <font>
      <i/>
      <sz val="14"/>
      <color rgb="FFFF0000"/>
      <name val="Arial LatArm"/>
      <family val="2"/>
    </font>
    <font>
      <b/>
      <sz val="12"/>
      <color theme="1" tint="4.9989318521683403E-2"/>
      <name val="GHEA Grapalat"/>
      <family val="3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sz val="16"/>
      <name val="Cambria"/>
      <family val="1"/>
      <scheme val="major"/>
    </font>
    <font>
      <sz val="14"/>
      <name val="Cambria"/>
      <family val="1"/>
      <scheme val="major"/>
    </font>
    <font>
      <b/>
      <sz val="14"/>
      <color theme="1"/>
      <name val="Calibri"/>
      <family val="2"/>
    </font>
    <font>
      <b/>
      <sz val="12"/>
      <color theme="1"/>
      <name val="Arial LatArm"/>
      <family val="2"/>
    </font>
    <font>
      <b/>
      <i/>
      <sz val="12"/>
      <color rgb="FF000000"/>
      <name val="GHEA Grapalat"/>
      <family val="3"/>
    </font>
    <font>
      <b/>
      <i/>
      <sz val="12"/>
      <color theme="1"/>
      <name val="GHEA Grapalat"/>
      <family val="3"/>
    </font>
    <font>
      <b/>
      <i/>
      <sz val="12"/>
      <color theme="1" tint="4.9989318521683403E-2"/>
      <name val="GHEA Grapalat"/>
      <family val="3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/>
    <xf numFmtId="1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2" fontId="6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9" fillId="2" borderId="0" xfId="0" applyFont="1" applyFill="1"/>
    <xf numFmtId="0" fontId="8" fillId="2" borderId="0" xfId="0" applyFont="1" applyFill="1"/>
    <xf numFmtId="2" fontId="8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/>
    <xf numFmtId="2" fontId="16" fillId="2" borderId="0" xfId="0" applyNumberFormat="1" applyFont="1" applyFill="1"/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6" fillId="2" borderId="0" xfId="0" applyNumberFormat="1" applyFont="1" applyFill="1"/>
    <xf numFmtId="0" fontId="9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17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1" fontId="9" fillId="2" borderId="0" xfId="0" applyNumberFormat="1" applyFont="1" applyFill="1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3" fontId="9" fillId="2" borderId="0" xfId="1" applyFont="1" applyFill="1"/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165" fontId="9" fillId="2" borderId="0" xfId="0" applyNumberFormat="1" applyFont="1" applyFill="1"/>
    <xf numFmtId="0" fontId="18" fillId="2" borderId="0" xfId="0" applyFont="1" applyFill="1" applyAlignment="1">
      <alignment vertical="center"/>
    </xf>
    <xf numFmtId="1" fontId="9" fillId="2" borderId="0" xfId="0" applyNumberFormat="1" applyFont="1" applyFill="1" applyBorder="1" applyAlignment="1">
      <alignment horizontal="center" vertical="center"/>
    </xf>
    <xf numFmtId="165" fontId="11" fillId="2" borderId="0" xfId="0" applyNumberFormat="1" applyFont="1" applyFill="1" applyBorder="1" applyAlignment="1">
      <alignment horizontal="center" vertical="center"/>
    </xf>
    <xf numFmtId="43" fontId="10" fillId="2" borderId="1" xfId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2" borderId="0" xfId="0" applyFont="1" applyFill="1" applyBorder="1"/>
    <xf numFmtId="1" fontId="8" fillId="2" borderId="1" xfId="0" applyNumberFormat="1" applyFont="1" applyFill="1" applyBorder="1" applyAlignment="1">
      <alignment horizontal="left" vertical="center" indent="4"/>
    </xf>
    <xf numFmtId="165" fontId="8" fillId="2" borderId="10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165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8" fillId="2" borderId="0" xfId="0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43" fontId="11" fillId="2" borderId="0" xfId="1" applyFont="1" applyFill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65" fontId="8" fillId="2" borderId="0" xfId="0" applyNumberFormat="1" applyFont="1" applyFill="1" applyBorder="1" applyAlignment="1">
      <alignment horizontal="center" vertical="center" wrapText="1"/>
    </xf>
    <xf numFmtId="1" fontId="26" fillId="2" borderId="0" xfId="0" applyNumberFormat="1" applyFont="1" applyFill="1" applyBorder="1" applyAlignment="1">
      <alignment horizontal="center" vertical="center"/>
    </xf>
    <xf numFmtId="0" fontId="26" fillId="2" borderId="0" xfId="0" quotePrefix="1" applyFont="1" applyFill="1" applyBorder="1" applyAlignment="1">
      <alignment horizontal="center" vertical="center"/>
    </xf>
    <xf numFmtId="43" fontId="11" fillId="2" borderId="0" xfId="1" applyFont="1" applyFill="1" applyBorder="1"/>
    <xf numFmtId="0" fontId="11" fillId="2" borderId="0" xfId="0" applyFont="1" applyFill="1" applyBorder="1" applyAlignment="1">
      <alignment horizontal="center"/>
    </xf>
    <xf numFmtId="165" fontId="13" fillId="2" borderId="0" xfId="0" quotePrefix="1" applyNumberFormat="1" applyFont="1" applyFill="1" applyBorder="1" applyAlignment="1">
      <alignment horizontal="center" vertical="center"/>
    </xf>
    <xf numFmtId="165" fontId="13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/>
    <xf numFmtId="0" fontId="11" fillId="2" borderId="0" xfId="0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vertical="center"/>
    </xf>
    <xf numFmtId="2" fontId="11" fillId="2" borderId="9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left" vertical="center"/>
    </xf>
    <xf numFmtId="1" fontId="1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0" fontId="10" fillId="2" borderId="0" xfId="0" applyFont="1" applyFill="1" applyAlignment="1">
      <alignment wrapText="1"/>
    </xf>
    <xf numFmtId="166" fontId="8" fillId="2" borderId="0" xfId="0" applyNumberFormat="1" applyFont="1" applyFill="1"/>
    <xf numFmtId="0" fontId="25" fillId="2" borderId="0" xfId="0" applyFont="1" applyFill="1"/>
    <xf numFmtId="0" fontId="27" fillId="2" borderId="0" xfId="0" applyFont="1" applyFill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165" fontId="23" fillId="2" borderId="1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/>
    <xf numFmtId="0" fontId="10" fillId="2" borderId="0" xfId="0" applyFont="1" applyFill="1"/>
    <xf numFmtId="1" fontId="10" fillId="2" borderId="1" xfId="0" applyNumberFormat="1" applyFont="1" applyFill="1" applyBorder="1" applyAlignment="1">
      <alignment horizontal="left" vertical="center" indent="4"/>
    </xf>
    <xf numFmtId="0" fontId="18" fillId="2" borderId="0" xfId="0" applyFont="1" applyFill="1"/>
    <xf numFmtId="1" fontId="18" fillId="2" borderId="1" xfId="0" applyNumberFormat="1" applyFont="1" applyFill="1" applyBorder="1" applyAlignment="1">
      <alignment horizontal="left" vertical="center" indent="4"/>
    </xf>
    <xf numFmtId="165" fontId="18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center" wrapText="1"/>
    </xf>
    <xf numFmtId="165" fontId="18" fillId="2" borderId="0" xfId="0" applyNumberFormat="1" applyFont="1" applyFill="1" applyBorder="1" applyAlignment="1">
      <alignment horizontal="center" vertical="center" wrapText="1"/>
    </xf>
    <xf numFmtId="165" fontId="18" fillId="2" borderId="0" xfId="0" applyNumberFormat="1" applyFont="1" applyFill="1" applyBorder="1" applyAlignment="1">
      <alignment horizontal="center" vertical="center"/>
    </xf>
    <xf numFmtId="0" fontId="28" fillId="2" borderId="0" xfId="0" applyFont="1" applyFill="1"/>
    <xf numFmtId="165" fontId="29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/>
    </xf>
    <xf numFmtId="165" fontId="11" fillId="2" borderId="0" xfId="0" applyNumberFormat="1" applyFont="1" applyFill="1"/>
    <xf numFmtId="0" fontId="27" fillId="2" borderId="0" xfId="0" applyFont="1" applyFill="1"/>
    <xf numFmtId="1" fontId="29" fillId="2" borderId="1" xfId="0" applyNumberFormat="1" applyFont="1" applyFill="1" applyBorder="1" applyAlignment="1">
      <alignment horizontal="center" vertical="center"/>
    </xf>
    <xf numFmtId="165" fontId="28" fillId="2" borderId="0" xfId="0" applyNumberFormat="1" applyFont="1" applyFill="1"/>
    <xf numFmtId="0" fontId="30" fillId="2" borderId="0" xfId="0" applyFont="1" applyFill="1"/>
    <xf numFmtId="167" fontId="31" fillId="2" borderId="0" xfId="0" applyNumberFormat="1" applyFont="1" applyFill="1"/>
    <xf numFmtId="0" fontId="32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0" xfId="1" applyNumberFormat="1" applyFont="1" applyFill="1" applyBorder="1" applyAlignment="1">
      <alignment horizontal="center" vertical="center"/>
    </xf>
    <xf numFmtId="166" fontId="10" fillId="2" borderId="7" xfId="1" applyNumberFormat="1" applyFont="1" applyFill="1" applyBorder="1" applyAlignment="1">
      <alignment horizontal="center" vertical="center" wrapText="1"/>
    </xf>
    <xf numFmtId="166" fontId="10" fillId="2" borderId="3" xfId="1" applyNumberFormat="1" applyFont="1" applyFill="1" applyBorder="1" applyAlignment="1">
      <alignment horizontal="center" vertical="center" wrapText="1"/>
    </xf>
    <xf numFmtId="166" fontId="8" fillId="2" borderId="10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2" fontId="33" fillId="2" borderId="1" xfId="0" applyNumberFormat="1" applyFont="1" applyFill="1" applyBorder="1" applyAlignment="1">
      <alignment horizontal="center" vertical="center"/>
    </xf>
    <xf numFmtId="2" fontId="33" fillId="2" borderId="1" xfId="0" applyNumberFormat="1" applyFont="1" applyFill="1" applyBorder="1" applyAlignment="1">
      <alignment horizontal="center" vertical="center" wrapText="1"/>
    </xf>
    <xf numFmtId="165" fontId="33" fillId="2" borderId="1" xfId="0" applyNumberFormat="1" applyFont="1" applyFill="1" applyBorder="1" applyAlignment="1">
      <alignment horizontal="center" vertical="center" wrapText="1"/>
    </xf>
    <xf numFmtId="165" fontId="33" fillId="2" borderId="1" xfId="0" applyNumberFormat="1" applyFont="1" applyFill="1" applyBorder="1" applyAlignment="1">
      <alignment horizontal="center" vertical="center"/>
    </xf>
    <xf numFmtId="166" fontId="18" fillId="2" borderId="1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165" fontId="29" fillId="2" borderId="1" xfId="0" applyNumberFormat="1" applyFont="1" applyFill="1" applyBorder="1" applyAlignment="1">
      <alignment horizontal="center" vertical="center" wrapText="1"/>
    </xf>
    <xf numFmtId="165" fontId="35" fillId="2" borderId="1" xfId="0" applyNumberFormat="1" applyFont="1" applyFill="1" applyBorder="1" applyAlignment="1">
      <alignment horizontal="center" vertical="center"/>
    </xf>
    <xf numFmtId="168" fontId="15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 wrapText="1"/>
    </xf>
    <xf numFmtId="43" fontId="37" fillId="2" borderId="0" xfId="1" applyFont="1" applyFill="1"/>
    <xf numFmtId="0" fontId="38" fillId="2" borderId="0" xfId="0" applyFont="1" applyFill="1"/>
    <xf numFmtId="169" fontId="8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70" fontId="8" fillId="2" borderId="1" xfId="1" applyNumberFormat="1" applyFont="1" applyFill="1" applyBorder="1" applyAlignment="1">
      <alignment horizontal="center" vertical="center"/>
    </xf>
    <xf numFmtId="2" fontId="8" fillId="2" borderId="0" xfId="0" applyNumberFormat="1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 wrapText="1"/>
    </xf>
    <xf numFmtId="165" fontId="29" fillId="2" borderId="0" xfId="0" applyNumberFormat="1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horizontal="center" vertical="center"/>
    </xf>
    <xf numFmtId="0" fontId="44" fillId="2" borderId="7" xfId="0" applyFont="1" applyFill="1" applyBorder="1" applyAlignment="1">
      <alignment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 wrapText="1"/>
    </xf>
    <xf numFmtId="166" fontId="14" fillId="2" borderId="1" xfId="1" applyNumberFormat="1" applyFont="1" applyFill="1" applyBorder="1" applyAlignment="1">
      <alignment horizontal="center" vertical="center" wrapText="1"/>
    </xf>
    <xf numFmtId="166" fontId="36" fillId="2" borderId="1" xfId="1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vertical="center" wrapText="1"/>
    </xf>
    <xf numFmtId="0" fontId="46" fillId="2" borderId="1" xfId="0" applyFont="1" applyFill="1" applyBorder="1" applyAlignment="1">
      <alignment vertical="center" wrapText="1"/>
    </xf>
    <xf numFmtId="2" fontId="46" fillId="2" borderId="1" xfId="0" applyNumberFormat="1" applyFont="1" applyFill="1" applyBorder="1" applyAlignment="1">
      <alignment horizontal="center" vertical="center" wrapText="1"/>
    </xf>
    <xf numFmtId="166" fontId="45" fillId="2" borderId="1" xfId="1" applyNumberFormat="1" applyFont="1" applyFill="1" applyBorder="1" applyAlignment="1">
      <alignment horizontal="center" vertical="center" wrapText="1"/>
    </xf>
    <xf numFmtId="166" fontId="47" fillId="2" borderId="1" xfId="1" applyNumberFormat="1" applyFont="1" applyFill="1" applyBorder="1" applyAlignment="1">
      <alignment horizontal="center" vertical="center" wrapText="1"/>
    </xf>
    <xf numFmtId="0" fontId="48" fillId="2" borderId="0" xfId="0" applyFont="1" applyFill="1"/>
    <xf numFmtId="0" fontId="8" fillId="2" borderId="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/>
    <xf numFmtId="0" fontId="8" fillId="2" borderId="0" xfId="0" applyFont="1" applyFill="1" applyAlignment="1">
      <alignment horizontal="left"/>
    </xf>
    <xf numFmtId="43" fontId="8" fillId="2" borderId="1" xfId="1" applyNumberFormat="1" applyFont="1" applyFill="1" applyBorder="1" applyAlignment="1">
      <alignment horizontal="center" vertical="center"/>
    </xf>
    <xf numFmtId="43" fontId="8" fillId="2" borderId="1" xfId="1" applyNumberFormat="1" applyFont="1" applyFill="1" applyBorder="1" applyAlignment="1">
      <alignment horizontal="center" vertical="center" wrapText="1"/>
    </xf>
    <xf numFmtId="0" fontId="8" fillId="2" borderId="7" xfId="0" applyFont="1" applyFill="1" applyBorder="1"/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wrapText="1"/>
    </xf>
    <xf numFmtId="0" fontId="20" fillId="2" borderId="1" xfId="0" applyFont="1" applyFill="1" applyBorder="1" applyAlignment="1">
      <alignment horizontal="left" vertical="center"/>
    </xf>
    <xf numFmtId="0" fontId="18" fillId="2" borderId="0" xfId="0" applyFont="1" applyFill="1" applyAlignment="1">
      <alignment horizontal="center" vertical="top" wrapText="1"/>
    </xf>
    <xf numFmtId="0" fontId="20" fillId="2" borderId="10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/>
    </xf>
    <xf numFmtId="0" fontId="9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6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horizontal="left" vertical="center"/>
    </xf>
    <xf numFmtId="0" fontId="23" fillId="2" borderId="11" xfId="0" applyFont="1" applyFill="1" applyBorder="1" applyAlignment="1">
      <alignment horizontal="left" vertical="center"/>
    </xf>
    <xf numFmtId="0" fontId="24" fillId="2" borderId="10" xfId="0" applyFont="1" applyFill="1" applyBorder="1" applyAlignment="1">
      <alignment horizontal="left" vertical="center"/>
    </xf>
    <xf numFmtId="0" fontId="24" fillId="2" borderId="11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22" fillId="2" borderId="6" xfId="0" applyFont="1" applyFill="1" applyBorder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0" fontId="18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47"/>
  <sheetViews>
    <sheetView tabSelected="1" topLeftCell="A10" zoomScaleNormal="100" workbookViewId="0">
      <selection activeCell="D23" sqref="D23"/>
    </sheetView>
  </sheetViews>
  <sheetFormatPr defaultColWidth="9.140625" defaultRowHeight="20.25" x14ac:dyDescent="0.3"/>
  <cols>
    <col min="1" max="1" width="0.7109375" style="50" customWidth="1"/>
    <col min="2" max="2" width="6.140625" style="39" customWidth="1"/>
    <col min="3" max="3" width="34" style="39" customWidth="1"/>
    <col min="4" max="4" width="15.7109375" style="39" customWidth="1"/>
    <col min="5" max="5" width="18.42578125" style="39" customWidth="1"/>
    <col min="6" max="6" width="11.85546875" style="39" customWidth="1"/>
    <col min="7" max="7" width="19.5703125" style="39" customWidth="1"/>
    <col min="8" max="8" width="15.140625" style="39" customWidth="1"/>
    <col min="9" max="9" width="13.85546875" style="39" customWidth="1"/>
    <col min="10" max="10" width="17.7109375" style="39" customWidth="1"/>
    <col min="11" max="11" width="14.28515625" style="39" bestFit="1" customWidth="1"/>
    <col min="12" max="12" width="9.140625" style="39"/>
    <col min="13" max="13" width="12.42578125" style="39" bestFit="1" customWidth="1"/>
    <col min="14" max="16384" width="9.140625" style="39"/>
  </cols>
  <sheetData>
    <row r="2" spans="1:9" x14ac:dyDescent="0.3">
      <c r="E2" s="55"/>
      <c r="F2" s="55"/>
      <c r="G2" s="55"/>
    </row>
    <row r="5" spans="1:9" ht="83.25" customHeight="1" x14ac:dyDescent="0.3">
      <c r="A5" s="50">
        <v>1</v>
      </c>
      <c r="B5" s="212" t="s">
        <v>158</v>
      </c>
      <c r="C5" s="212"/>
      <c r="D5" s="212"/>
      <c r="E5" s="212"/>
      <c r="F5" s="212"/>
      <c r="G5" s="212"/>
    </row>
    <row r="6" spans="1:9" ht="31.5" customHeight="1" x14ac:dyDescent="0.3">
      <c r="B6" s="56"/>
      <c r="C6" s="56"/>
      <c r="D6" s="56"/>
      <c r="E6" s="56"/>
      <c r="F6" s="56"/>
      <c r="G6" s="56"/>
    </row>
    <row r="7" spans="1:9" ht="18" customHeight="1" x14ac:dyDescent="0.3">
      <c r="B7" s="211" t="s">
        <v>175</v>
      </c>
      <c r="C7" s="211"/>
      <c r="D7" s="211"/>
      <c r="E7" s="211"/>
      <c r="F7" s="211"/>
      <c r="G7" s="211"/>
    </row>
    <row r="8" spans="1:9" hidden="1" x14ac:dyDescent="0.3">
      <c r="B8" s="57" t="s">
        <v>80</v>
      </c>
      <c r="C8" s="57"/>
      <c r="D8" s="57"/>
      <c r="E8" s="57"/>
      <c r="F8" s="57"/>
      <c r="G8" s="57"/>
      <c r="I8" s="58"/>
    </row>
    <row r="9" spans="1:9" s="64" customFormat="1" ht="90.75" customHeight="1" x14ac:dyDescent="0.3">
      <c r="A9" s="152"/>
      <c r="B9" s="59" t="s">
        <v>0</v>
      </c>
      <c r="C9" s="60" t="s">
        <v>1</v>
      </c>
      <c r="D9" s="61" t="s">
        <v>121</v>
      </c>
      <c r="E9" s="62" t="s">
        <v>122</v>
      </c>
      <c r="F9" s="63" t="s">
        <v>123</v>
      </c>
      <c r="G9" s="62" t="s">
        <v>124</v>
      </c>
    </row>
    <row r="10" spans="1:9" x14ac:dyDescent="0.3">
      <c r="B10" s="51">
        <v>1</v>
      </c>
      <c r="C10" s="52" t="s">
        <v>13</v>
      </c>
      <c r="D10" s="42">
        <v>1</v>
      </c>
      <c r="E10" s="158">
        <v>220000</v>
      </c>
      <c r="F10" s="158" t="s">
        <v>60</v>
      </c>
      <c r="G10" s="158">
        <f>D10*E10</f>
        <v>220000</v>
      </c>
    </row>
    <row r="11" spans="1:9" x14ac:dyDescent="0.3">
      <c r="B11" s="51">
        <v>2</v>
      </c>
      <c r="C11" s="52" t="s">
        <v>14</v>
      </c>
      <c r="D11" s="42">
        <v>1</v>
      </c>
      <c r="E11" s="158">
        <v>130000</v>
      </c>
      <c r="F11" s="158" t="s">
        <v>60</v>
      </c>
      <c r="G11" s="158">
        <f t="shared" ref="G11:G24" si="0">D11*E11</f>
        <v>130000</v>
      </c>
    </row>
    <row r="12" spans="1:9" x14ac:dyDescent="0.3">
      <c r="B12" s="51">
        <v>3</v>
      </c>
      <c r="C12" s="52" t="s">
        <v>43</v>
      </c>
      <c r="D12" s="36">
        <v>5.86</v>
      </c>
      <c r="E12" s="158">
        <v>130000</v>
      </c>
      <c r="F12" s="158" t="s">
        <v>60</v>
      </c>
      <c r="G12" s="158">
        <f t="shared" si="0"/>
        <v>761800</v>
      </c>
    </row>
    <row r="13" spans="1:9" x14ac:dyDescent="0.3">
      <c r="B13" s="51">
        <v>4</v>
      </c>
      <c r="C13" s="65" t="s">
        <v>51</v>
      </c>
      <c r="D13" s="66">
        <v>1</v>
      </c>
      <c r="E13" s="158">
        <v>130000</v>
      </c>
      <c r="F13" s="158" t="s">
        <v>60</v>
      </c>
      <c r="G13" s="158">
        <f t="shared" si="0"/>
        <v>130000</v>
      </c>
    </row>
    <row r="14" spans="1:9" x14ac:dyDescent="0.3">
      <c r="B14" s="51">
        <v>5</v>
      </c>
      <c r="C14" s="52" t="s">
        <v>44</v>
      </c>
      <c r="D14" s="42">
        <v>5.2</v>
      </c>
      <c r="E14" s="158">
        <v>110000</v>
      </c>
      <c r="F14" s="158" t="s">
        <v>60</v>
      </c>
      <c r="G14" s="158">
        <f t="shared" si="0"/>
        <v>572000</v>
      </c>
    </row>
    <row r="15" spans="1:9" x14ac:dyDescent="0.3">
      <c r="B15" s="51">
        <v>6</v>
      </c>
      <c r="C15" s="52" t="s">
        <v>45</v>
      </c>
      <c r="D15" s="36">
        <v>1.25</v>
      </c>
      <c r="E15" s="158">
        <v>130000</v>
      </c>
      <c r="F15" s="158" t="s">
        <v>60</v>
      </c>
      <c r="G15" s="158">
        <f t="shared" si="0"/>
        <v>162500</v>
      </c>
    </row>
    <row r="16" spans="1:9" x14ac:dyDescent="0.3">
      <c r="B16" s="51">
        <v>7</v>
      </c>
      <c r="C16" s="65" t="s">
        <v>46</v>
      </c>
      <c r="D16" s="67">
        <v>1</v>
      </c>
      <c r="E16" s="158">
        <v>110000</v>
      </c>
      <c r="F16" s="158" t="s">
        <v>60</v>
      </c>
      <c r="G16" s="158">
        <f t="shared" si="0"/>
        <v>110000</v>
      </c>
    </row>
    <row r="17" spans="2:17" x14ac:dyDescent="0.3">
      <c r="B17" s="51">
        <v>8</v>
      </c>
      <c r="C17" s="52" t="s">
        <v>47</v>
      </c>
      <c r="D17" s="42">
        <v>1</v>
      </c>
      <c r="E17" s="158">
        <v>110000</v>
      </c>
      <c r="F17" s="158" t="s">
        <v>60</v>
      </c>
      <c r="G17" s="158">
        <f t="shared" si="0"/>
        <v>110000</v>
      </c>
    </row>
    <row r="18" spans="2:17" x14ac:dyDescent="0.3">
      <c r="B18" s="51">
        <v>9</v>
      </c>
      <c r="C18" s="52" t="s">
        <v>47</v>
      </c>
      <c r="D18" s="42">
        <v>1.5</v>
      </c>
      <c r="E18" s="158">
        <v>110000</v>
      </c>
      <c r="F18" s="158" t="s">
        <v>60</v>
      </c>
      <c r="G18" s="158">
        <f t="shared" si="0"/>
        <v>165000</v>
      </c>
    </row>
    <row r="19" spans="2:17" x14ac:dyDescent="0.3">
      <c r="B19" s="51">
        <v>10</v>
      </c>
      <c r="C19" s="52" t="s">
        <v>52</v>
      </c>
      <c r="D19" s="42">
        <v>0.5</v>
      </c>
      <c r="E19" s="158">
        <v>110000</v>
      </c>
      <c r="F19" s="158" t="s">
        <v>60</v>
      </c>
      <c r="G19" s="158">
        <f t="shared" si="0"/>
        <v>55000</v>
      </c>
    </row>
    <row r="20" spans="2:17" x14ac:dyDescent="0.3">
      <c r="B20" s="51">
        <v>11</v>
      </c>
      <c r="C20" s="52" t="s">
        <v>29</v>
      </c>
      <c r="D20" s="68">
        <v>1</v>
      </c>
      <c r="E20" s="158">
        <v>110000</v>
      </c>
      <c r="F20" s="158" t="s">
        <v>60</v>
      </c>
      <c r="G20" s="158">
        <f t="shared" si="0"/>
        <v>110000</v>
      </c>
    </row>
    <row r="21" spans="2:17" x14ac:dyDescent="0.3">
      <c r="B21" s="51">
        <v>12</v>
      </c>
      <c r="C21" s="52" t="s">
        <v>140</v>
      </c>
      <c r="D21" s="36">
        <v>1.25</v>
      </c>
      <c r="E21" s="158">
        <v>130000</v>
      </c>
      <c r="F21" s="158" t="s">
        <v>60</v>
      </c>
      <c r="G21" s="158">
        <f t="shared" si="0"/>
        <v>162500</v>
      </c>
    </row>
    <row r="22" spans="2:17" x14ac:dyDescent="0.3">
      <c r="B22" s="51">
        <v>13</v>
      </c>
      <c r="C22" s="52" t="s">
        <v>39</v>
      </c>
      <c r="D22" s="36">
        <v>1</v>
      </c>
      <c r="E22" s="158">
        <v>110000</v>
      </c>
      <c r="F22" s="158" t="s">
        <v>60</v>
      </c>
      <c r="G22" s="158">
        <f t="shared" si="0"/>
        <v>110000</v>
      </c>
    </row>
    <row r="23" spans="2:17" x14ac:dyDescent="0.3">
      <c r="B23" s="51">
        <v>14</v>
      </c>
      <c r="C23" s="52" t="s">
        <v>49</v>
      </c>
      <c r="D23" s="36">
        <v>0.75</v>
      </c>
      <c r="E23" s="158">
        <v>110000</v>
      </c>
      <c r="F23" s="158" t="s">
        <v>60</v>
      </c>
      <c r="G23" s="158">
        <f t="shared" si="0"/>
        <v>82500</v>
      </c>
      <c r="Q23" s="69"/>
    </row>
    <row r="24" spans="2:17" x14ac:dyDescent="0.3">
      <c r="B24" s="51">
        <v>15</v>
      </c>
      <c r="C24" s="52" t="s">
        <v>54</v>
      </c>
      <c r="D24" s="36">
        <v>0.5</v>
      </c>
      <c r="E24" s="158">
        <v>130000</v>
      </c>
      <c r="F24" s="158" t="s">
        <v>60</v>
      </c>
      <c r="G24" s="158">
        <f t="shared" si="0"/>
        <v>65000</v>
      </c>
    </row>
    <row r="25" spans="2:17" x14ac:dyDescent="0.3">
      <c r="B25" s="213" t="s">
        <v>11</v>
      </c>
      <c r="C25" s="213"/>
      <c r="D25" s="36">
        <f>SUM(D10:D24)</f>
        <v>23.81</v>
      </c>
      <c r="E25" s="158"/>
      <c r="F25" s="158"/>
      <c r="G25" s="158">
        <f>SUM(G10:G24)</f>
        <v>2946300</v>
      </c>
    </row>
    <row r="29" spans="2:17" ht="27.75" customHeight="1" x14ac:dyDescent="0.3">
      <c r="C29" s="70"/>
    </row>
    <row r="32" spans="2:17" x14ac:dyDescent="0.3">
      <c r="B32" s="71"/>
      <c r="C32" s="71"/>
      <c r="D32" s="71"/>
      <c r="E32" s="71"/>
      <c r="F32" s="71"/>
      <c r="G32" s="71"/>
    </row>
    <row r="33" spans="1:7" ht="58.5" customHeight="1" x14ac:dyDescent="0.3">
      <c r="A33" s="50">
        <v>2</v>
      </c>
      <c r="B33" s="214" t="s">
        <v>165</v>
      </c>
      <c r="C33" s="214"/>
      <c r="D33" s="214"/>
      <c r="E33" s="214"/>
      <c r="F33" s="214"/>
      <c r="G33" s="214"/>
    </row>
    <row r="34" spans="1:7" x14ac:dyDescent="0.3">
      <c r="B34" s="50"/>
      <c r="C34" s="50"/>
      <c r="D34" s="50"/>
      <c r="E34" s="50"/>
      <c r="F34" s="50"/>
      <c r="G34" s="50"/>
    </row>
    <row r="35" spans="1:7" x14ac:dyDescent="0.3">
      <c r="B35" s="211" t="s">
        <v>176</v>
      </c>
      <c r="C35" s="211"/>
      <c r="D35" s="211"/>
      <c r="E35" s="211"/>
      <c r="F35" s="211"/>
      <c r="G35" s="211"/>
    </row>
    <row r="36" spans="1:7" s="64" customFormat="1" ht="63" customHeight="1" x14ac:dyDescent="0.3">
      <c r="A36" s="152"/>
      <c r="B36" s="59" t="s">
        <v>0</v>
      </c>
      <c r="C36" s="60" t="s">
        <v>1</v>
      </c>
      <c r="D36" s="61" t="s">
        <v>121</v>
      </c>
      <c r="E36" s="62" t="s">
        <v>122</v>
      </c>
      <c r="F36" s="63" t="s">
        <v>123</v>
      </c>
      <c r="G36" s="62" t="s">
        <v>124</v>
      </c>
    </row>
    <row r="37" spans="1:7" x14ac:dyDescent="0.3">
      <c r="B37" s="51">
        <v>1</v>
      </c>
      <c r="C37" s="52" t="s">
        <v>13</v>
      </c>
      <c r="D37" s="68">
        <v>1</v>
      </c>
      <c r="E37" s="79">
        <v>220000</v>
      </c>
      <c r="F37" s="79" t="s">
        <v>60</v>
      </c>
      <c r="G37" s="79">
        <f>D37*E37</f>
        <v>220000</v>
      </c>
    </row>
    <row r="38" spans="1:7" x14ac:dyDescent="0.3">
      <c r="B38" s="51">
        <v>2</v>
      </c>
      <c r="C38" s="52" t="s">
        <v>14</v>
      </c>
      <c r="D38" s="42">
        <v>1.5</v>
      </c>
      <c r="E38" s="79">
        <v>130000</v>
      </c>
      <c r="F38" s="79" t="s">
        <v>60</v>
      </c>
      <c r="G38" s="79">
        <f t="shared" ref="G38:G52" si="1">D38*E38</f>
        <v>195000</v>
      </c>
    </row>
    <row r="39" spans="1:7" x14ac:dyDescent="0.3">
      <c r="B39" s="51">
        <v>3</v>
      </c>
      <c r="C39" s="52" t="s">
        <v>43</v>
      </c>
      <c r="D39" s="68">
        <v>6</v>
      </c>
      <c r="E39" s="79">
        <v>130000</v>
      </c>
      <c r="F39" s="79" t="s">
        <v>60</v>
      </c>
      <c r="G39" s="79">
        <f t="shared" si="1"/>
        <v>780000</v>
      </c>
    </row>
    <row r="40" spans="1:7" x14ac:dyDescent="0.3">
      <c r="B40" s="51">
        <v>4</v>
      </c>
      <c r="C40" s="52" t="s">
        <v>50</v>
      </c>
      <c r="D40" s="42">
        <v>1.5</v>
      </c>
      <c r="E40" s="79">
        <v>130000</v>
      </c>
      <c r="F40" s="79" t="s">
        <v>60</v>
      </c>
      <c r="G40" s="79">
        <f t="shared" si="1"/>
        <v>195000</v>
      </c>
    </row>
    <row r="41" spans="1:7" ht="21.75" customHeight="1" x14ac:dyDescent="0.3">
      <c r="B41" s="72">
        <v>5</v>
      </c>
      <c r="C41" s="65" t="s">
        <v>51</v>
      </c>
      <c r="D41" s="66">
        <v>1</v>
      </c>
      <c r="E41" s="79">
        <v>130000</v>
      </c>
      <c r="F41" s="79" t="s">
        <v>60</v>
      </c>
      <c r="G41" s="79">
        <f t="shared" si="1"/>
        <v>130000</v>
      </c>
    </row>
    <row r="42" spans="1:7" x14ac:dyDescent="0.3">
      <c r="B42" s="51">
        <v>6</v>
      </c>
      <c r="C42" s="52" t="s">
        <v>44</v>
      </c>
      <c r="D42" s="42">
        <v>1.1000000000000001</v>
      </c>
      <c r="E42" s="79">
        <v>110000</v>
      </c>
      <c r="F42" s="79" t="s">
        <v>60</v>
      </c>
      <c r="G42" s="79">
        <f t="shared" si="1"/>
        <v>121000.00000000001</v>
      </c>
    </row>
    <row r="43" spans="1:7" x14ac:dyDescent="0.3">
      <c r="B43" s="51">
        <v>7</v>
      </c>
      <c r="C43" s="52" t="s">
        <v>44</v>
      </c>
      <c r="D43" s="42">
        <v>5.5</v>
      </c>
      <c r="E43" s="79">
        <v>110000</v>
      </c>
      <c r="F43" s="79" t="s">
        <v>60</v>
      </c>
      <c r="G43" s="79">
        <f t="shared" si="1"/>
        <v>605000</v>
      </c>
    </row>
    <row r="44" spans="1:7" x14ac:dyDescent="0.3">
      <c r="B44" s="51">
        <v>8</v>
      </c>
      <c r="C44" s="52" t="s">
        <v>45</v>
      </c>
      <c r="D44" s="36">
        <v>0.75</v>
      </c>
      <c r="E44" s="79">
        <v>130000</v>
      </c>
      <c r="F44" s="79" t="s">
        <v>60</v>
      </c>
      <c r="G44" s="79">
        <f t="shared" si="1"/>
        <v>97500</v>
      </c>
    </row>
    <row r="45" spans="1:7" x14ac:dyDescent="0.3">
      <c r="B45" s="72">
        <v>9</v>
      </c>
      <c r="C45" s="65" t="s">
        <v>46</v>
      </c>
      <c r="D45" s="67">
        <v>1</v>
      </c>
      <c r="E45" s="79">
        <v>110000</v>
      </c>
      <c r="F45" s="79" t="s">
        <v>60</v>
      </c>
      <c r="G45" s="79">
        <f t="shared" si="1"/>
        <v>110000</v>
      </c>
    </row>
    <row r="46" spans="1:7" x14ac:dyDescent="0.3">
      <c r="B46" s="51">
        <v>11</v>
      </c>
      <c r="C46" s="52" t="s">
        <v>52</v>
      </c>
      <c r="D46" s="68">
        <v>1</v>
      </c>
      <c r="E46" s="79">
        <v>110000</v>
      </c>
      <c r="F46" s="79" t="s">
        <v>60</v>
      </c>
      <c r="G46" s="79">
        <f t="shared" si="1"/>
        <v>110000</v>
      </c>
    </row>
    <row r="47" spans="1:7" x14ac:dyDescent="0.3">
      <c r="B47" s="51">
        <v>12</v>
      </c>
      <c r="C47" s="52" t="s">
        <v>47</v>
      </c>
      <c r="D47" s="68">
        <v>1</v>
      </c>
      <c r="E47" s="79">
        <v>110000</v>
      </c>
      <c r="F47" s="79" t="s">
        <v>60</v>
      </c>
      <c r="G47" s="79">
        <f t="shared" si="1"/>
        <v>110000</v>
      </c>
    </row>
    <row r="48" spans="1:7" ht="21" customHeight="1" x14ac:dyDescent="0.3">
      <c r="B48" s="51">
        <v>13</v>
      </c>
      <c r="C48" s="52" t="s">
        <v>29</v>
      </c>
      <c r="D48" s="68">
        <v>1</v>
      </c>
      <c r="E48" s="79">
        <v>110000</v>
      </c>
      <c r="F48" s="79" t="s">
        <v>60</v>
      </c>
      <c r="G48" s="79">
        <f t="shared" si="1"/>
        <v>110000</v>
      </c>
    </row>
    <row r="49" spans="1:7" x14ac:dyDescent="0.3">
      <c r="B49" s="51">
        <v>14</v>
      </c>
      <c r="C49" s="52" t="s">
        <v>48</v>
      </c>
      <c r="D49" s="36">
        <v>0.75</v>
      </c>
      <c r="E49" s="79">
        <v>130000</v>
      </c>
      <c r="F49" s="79" t="s">
        <v>60</v>
      </c>
      <c r="G49" s="79">
        <f t="shared" si="1"/>
        <v>97500</v>
      </c>
    </row>
    <row r="50" spans="1:7" x14ac:dyDescent="0.3">
      <c r="B50" s="51">
        <v>15</v>
      </c>
      <c r="C50" s="52" t="s">
        <v>39</v>
      </c>
      <c r="D50" s="36">
        <v>1</v>
      </c>
      <c r="E50" s="79">
        <v>110000</v>
      </c>
      <c r="F50" s="79" t="s">
        <v>60</v>
      </c>
      <c r="G50" s="79">
        <f t="shared" si="1"/>
        <v>110000</v>
      </c>
    </row>
    <row r="51" spans="1:7" x14ac:dyDescent="0.3">
      <c r="B51" s="51">
        <v>16</v>
      </c>
      <c r="C51" s="52" t="s">
        <v>49</v>
      </c>
      <c r="D51" s="36">
        <v>0.5</v>
      </c>
      <c r="E51" s="79">
        <v>110000</v>
      </c>
      <c r="F51" s="79" t="s">
        <v>60</v>
      </c>
      <c r="G51" s="79">
        <f t="shared" si="1"/>
        <v>55000</v>
      </c>
    </row>
    <row r="52" spans="1:7" x14ac:dyDescent="0.3">
      <c r="B52" s="51">
        <v>17</v>
      </c>
      <c r="C52" s="52" t="s">
        <v>54</v>
      </c>
      <c r="D52" s="36">
        <v>0.5</v>
      </c>
      <c r="E52" s="79">
        <v>130000</v>
      </c>
      <c r="F52" s="79" t="s">
        <v>60</v>
      </c>
      <c r="G52" s="79">
        <f t="shared" si="1"/>
        <v>65000</v>
      </c>
    </row>
    <row r="53" spans="1:7" x14ac:dyDescent="0.3">
      <c r="B53" s="215" t="s">
        <v>11</v>
      </c>
      <c r="C53" s="216"/>
      <c r="D53" s="42">
        <f>SUM(D37:D52)</f>
        <v>25.1</v>
      </c>
      <c r="E53" s="79"/>
      <c r="F53" s="79"/>
      <c r="G53" s="79">
        <f>SUM(G37:G52)</f>
        <v>3111000</v>
      </c>
    </row>
    <row r="54" spans="1:7" ht="24" customHeight="1" x14ac:dyDescent="0.3"/>
    <row r="56" spans="1:7" x14ac:dyDescent="0.3">
      <c r="G56" s="129"/>
    </row>
    <row r="57" spans="1:7" x14ac:dyDescent="0.3">
      <c r="C57" s="70"/>
    </row>
    <row r="58" spans="1:7" ht="24" customHeight="1" x14ac:dyDescent="0.3"/>
    <row r="59" spans="1:7" x14ac:dyDescent="0.3">
      <c r="B59" s="76"/>
      <c r="C59" s="70"/>
      <c r="D59" s="70"/>
      <c r="E59" s="70"/>
      <c r="F59" s="70"/>
      <c r="G59" s="70"/>
    </row>
    <row r="60" spans="1:7" x14ac:dyDescent="0.3">
      <c r="B60" s="218"/>
      <c r="C60" s="218"/>
      <c r="D60" s="218"/>
      <c r="E60" s="218"/>
      <c r="F60" s="218"/>
      <c r="G60" s="218"/>
    </row>
    <row r="61" spans="1:7" ht="87" customHeight="1" x14ac:dyDescent="0.3">
      <c r="A61" s="50">
        <v>3</v>
      </c>
      <c r="B61" s="218" t="s">
        <v>166</v>
      </c>
      <c r="C61" s="218"/>
      <c r="D61" s="218"/>
      <c r="E61" s="218"/>
      <c r="F61" s="218"/>
      <c r="G61" s="218"/>
    </row>
    <row r="62" spans="1:7" x14ac:dyDescent="0.3">
      <c r="B62" s="217" t="s">
        <v>177</v>
      </c>
      <c r="C62" s="217"/>
    </row>
    <row r="63" spans="1:7" ht="63" x14ac:dyDescent="0.3">
      <c r="B63" s="59" t="s">
        <v>0</v>
      </c>
      <c r="C63" s="60" t="s">
        <v>1</v>
      </c>
      <c r="D63" s="61" t="s">
        <v>121</v>
      </c>
      <c r="E63" s="62" t="s">
        <v>122</v>
      </c>
      <c r="F63" s="63" t="s">
        <v>123</v>
      </c>
      <c r="G63" s="62" t="s">
        <v>124</v>
      </c>
    </row>
    <row r="64" spans="1:7" x14ac:dyDescent="0.3">
      <c r="B64" s="51">
        <v>1</v>
      </c>
      <c r="C64" s="52" t="s">
        <v>13</v>
      </c>
      <c r="D64" s="36">
        <v>1</v>
      </c>
      <c r="E64" s="158">
        <v>200000</v>
      </c>
      <c r="F64" s="158" t="s">
        <v>60</v>
      </c>
      <c r="G64" s="158">
        <f t="shared" ref="G64:G81" si="2">D64*E64</f>
        <v>200000</v>
      </c>
    </row>
    <row r="65" spans="1:7" x14ac:dyDescent="0.3">
      <c r="B65" s="51">
        <v>2</v>
      </c>
      <c r="C65" s="52" t="s">
        <v>51</v>
      </c>
      <c r="D65" s="36">
        <v>0.25</v>
      </c>
      <c r="E65" s="158">
        <v>130000</v>
      </c>
      <c r="F65" s="158" t="s">
        <v>60</v>
      </c>
      <c r="G65" s="158">
        <f t="shared" si="2"/>
        <v>32500</v>
      </c>
    </row>
    <row r="66" spans="1:7" x14ac:dyDescent="0.3">
      <c r="B66" s="51">
        <v>3</v>
      </c>
      <c r="C66" s="52" t="s">
        <v>54</v>
      </c>
      <c r="D66" s="36">
        <v>0.25</v>
      </c>
      <c r="E66" s="158">
        <v>130000</v>
      </c>
      <c r="F66" s="158" t="s">
        <v>60</v>
      </c>
      <c r="G66" s="158">
        <f t="shared" si="2"/>
        <v>32500</v>
      </c>
    </row>
    <row r="67" spans="1:7" x14ac:dyDescent="0.3">
      <c r="B67" s="51">
        <v>4</v>
      </c>
      <c r="C67" s="52" t="s">
        <v>14</v>
      </c>
      <c r="D67" s="36">
        <v>0.5</v>
      </c>
      <c r="E67" s="158">
        <v>130000</v>
      </c>
      <c r="F67" s="158" t="s">
        <v>60</v>
      </c>
      <c r="G67" s="158">
        <f t="shared" si="2"/>
        <v>65000</v>
      </c>
    </row>
    <row r="68" spans="1:7" x14ac:dyDescent="0.3">
      <c r="A68" s="74"/>
      <c r="B68" s="51">
        <v>5</v>
      </c>
      <c r="C68" s="52" t="s">
        <v>43</v>
      </c>
      <c r="D68" s="36">
        <v>2.2400000000000002</v>
      </c>
      <c r="E68" s="158">
        <v>130000</v>
      </c>
      <c r="F68" s="158" t="s">
        <v>60</v>
      </c>
      <c r="G68" s="158">
        <f t="shared" si="2"/>
        <v>291200</v>
      </c>
    </row>
    <row r="69" spans="1:7" x14ac:dyDescent="0.3">
      <c r="A69" s="74"/>
      <c r="B69" s="51">
        <v>6</v>
      </c>
      <c r="C69" s="52" t="s">
        <v>45</v>
      </c>
      <c r="D69" s="37">
        <v>0.5</v>
      </c>
      <c r="E69" s="158">
        <v>130000</v>
      </c>
      <c r="F69" s="158" t="s">
        <v>60</v>
      </c>
      <c r="G69" s="158">
        <f t="shared" si="2"/>
        <v>65000</v>
      </c>
    </row>
    <row r="70" spans="1:7" x14ac:dyDescent="0.3">
      <c r="A70" s="74"/>
      <c r="B70" s="51">
        <v>7</v>
      </c>
      <c r="C70" s="52" t="s">
        <v>44</v>
      </c>
      <c r="D70" s="36">
        <v>2</v>
      </c>
      <c r="E70" s="158">
        <v>110000</v>
      </c>
      <c r="F70" s="158" t="s">
        <v>60</v>
      </c>
      <c r="G70" s="158">
        <f t="shared" si="2"/>
        <v>220000</v>
      </c>
    </row>
    <row r="71" spans="1:7" x14ac:dyDescent="0.3">
      <c r="A71" s="74"/>
      <c r="B71" s="51">
        <v>8</v>
      </c>
      <c r="C71" s="52" t="s">
        <v>140</v>
      </c>
      <c r="D71" s="36">
        <v>0.25</v>
      </c>
      <c r="E71" s="158">
        <v>130000</v>
      </c>
      <c r="F71" s="158" t="s">
        <v>60</v>
      </c>
      <c r="G71" s="158">
        <f t="shared" si="2"/>
        <v>32500</v>
      </c>
    </row>
    <row r="72" spans="1:7" x14ac:dyDescent="0.3">
      <c r="A72" s="74"/>
      <c r="B72" s="51">
        <v>9</v>
      </c>
      <c r="C72" s="52" t="s">
        <v>46</v>
      </c>
      <c r="D72" s="36">
        <v>0.5</v>
      </c>
      <c r="E72" s="158">
        <v>110000</v>
      </c>
      <c r="F72" s="158" t="s">
        <v>60</v>
      </c>
      <c r="G72" s="158">
        <f t="shared" si="2"/>
        <v>55000</v>
      </c>
    </row>
    <row r="73" spans="1:7" x14ac:dyDescent="0.3">
      <c r="A73" s="74"/>
      <c r="B73" s="51">
        <v>10</v>
      </c>
      <c r="C73" s="52" t="s">
        <v>29</v>
      </c>
      <c r="D73" s="36">
        <v>0.5</v>
      </c>
      <c r="E73" s="158">
        <v>110000</v>
      </c>
      <c r="F73" s="158" t="s">
        <v>60</v>
      </c>
      <c r="G73" s="158">
        <f t="shared" si="2"/>
        <v>55000</v>
      </c>
    </row>
    <row r="74" spans="1:7" x14ac:dyDescent="0.3">
      <c r="A74" s="74"/>
      <c r="B74" s="51">
        <v>11</v>
      </c>
      <c r="C74" s="65" t="s">
        <v>47</v>
      </c>
      <c r="D74" s="37">
        <v>1</v>
      </c>
      <c r="E74" s="158">
        <v>110000</v>
      </c>
      <c r="F74" s="158" t="s">
        <v>60</v>
      </c>
      <c r="G74" s="158">
        <f t="shared" si="2"/>
        <v>110000</v>
      </c>
    </row>
    <row r="75" spans="1:7" x14ac:dyDescent="0.3">
      <c r="A75" s="74"/>
      <c r="B75" s="51">
        <v>12</v>
      </c>
      <c r="C75" s="52" t="s">
        <v>52</v>
      </c>
      <c r="D75" s="36">
        <v>0.5</v>
      </c>
      <c r="E75" s="158">
        <v>110000</v>
      </c>
      <c r="F75" s="158" t="s">
        <v>60</v>
      </c>
      <c r="G75" s="158">
        <f t="shared" si="2"/>
        <v>55000</v>
      </c>
    </row>
    <row r="76" spans="1:7" x14ac:dyDescent="0.3">
      <c r="A76" s="74"/>
      <c r="B76" s="51">
        <v>13</v>
      </c>
      <c r="C76" s="52" t="s">
        <v>39</v>
      </c>
      <c r="D76" s="36">
        <v>1</v>
      </c>
      <c r="E76" s="158">
        <v>110000</v>
      </c>
      <c r="F76" s="158" t="s">
        <v>60</v>
      </c>
      <c r="G76" s="158">
        <f t="shared" si="2"/>
        <v>110000</v>
      </c>
    </row>
    <row r="77" spans="1:7" x14ac:dyDescent="0.3">
      <c r="A77" s="74"/>
      <c r="B77" s="51">
        <v>14</v>
      </c>
      <c r="C77" s="52" t="s">
        <v>58</v>
      </c>
      <c r="D77" s="36">
        <v>0.5</v>
      </c>
      <c r="E77" s="158">
        <v>110000</v>
      </c>
      <c r="F77" s="158" t="s">
        <v>60</v>
      </c>
      <c r="G77" s="158">
        <f t="shared" si="2"/>
        <v>55000</v>
      </c>
    </row>
    <row r="78" spans="1:7" x14ac:dyDescent="0.3">
      <c r="A78" s="74"/>
      <c r="B78" s="51">
        <v>15</v>
      </c>
      <c r="C78" s="52" t="s">
        <v>58</v>
      </c>
      <c r="D78" s="36">
        <v>0.5</v>
      </c>
      <c r="E78" s="158">
        <v>110000</v>
      </c>
      <c r="F78" s="158" t="s">
        <v>60</v>
      </c>
      <c r="G78" s="158">
        <f t="shared" si="2"/>
        <v>55000</v>
      </c>
    </row>
    <row r="79" spans="1:7" x14ac:dyDescent="0.3">
      <c r="A79" s="74"/>
      <c r="B79" s="51">
        <v>16</v>
      </c>
      <c r="C79" s="52" t="s">
        <v>18</v>
      </c>
      <c r="D79" s="36">
        <v>0.5</v>
      </c>
      <c r="E79" s="158">
        <v>110000</v>
      </c>
      <c r="F79" s="158" t="s">
        <v>60</v>
      </c>
      <c r="G79" s="158">
        <f t="shared" si="2"/>
        <v>55000</v>
      </c>
    </row>
    <row r="80" spans="1:7" x14ac:dyDescent="0.3">
      <c r="A80" s="74"/>
      <c r="B80" s="51">
        <v>17</v>
      </c>
      <c r="C80" s="52" t="s">
        <v>131</v>
      </c>
      <c r="D80" s="36">
        <v>0.25</v>
      </c>
      <c r="E80" s="158">
        <v>110000</v>
      </c>
      <c r="F80" s="158"/>
      <c r="G80" s="158">
        <f t="shared" si="2"/>
        <v>27500</v>
      </c>
    </row>
    <row r="81" spans="1:7" x14ac:dyDescent="0.3">
      <c r="A81" s="74"/>
      <c r="B81" s="51">
        <v>18</v>
      </c>
      <c r="C81" s="52" t="s">
        <v>49</v>
      </c>
      <c r="D81" s="36">
        <v>0.5</v>
      </c>
      <c r="E81" s="158">
        <v>110000</v>
      </c>
      <c r="F81" s="158" t="s">
        <v>60</v>
      </c>
      <c r="G81" s="158">
        <f t="shared" si="2"/>
        <v>55000</v>
      </c>
    </row>
    <row r="82" spans="1:7" x14ac:dyDescent="0.3">
      <c r="A82" s="74"/>
      <c r="B82" s="213" t="s">
        <v>11</v>
      </c>
      <c r="C82" s="213"/>
      <c r="D82" s="36">
        <f>SUM(D64:D81)</f>
        <v>12.74</v>
      </c>
      <c r="E82" s="158"/>
      <c r="F82" s="158"/>
      <c r="G82" s="158">
        <f>SUM(G64:G81)</f>
        <v>1571200</v>
      </c>
    </row>
    <row r="83" spans="1:7" ht="25.5" customHeight="1" x14ac:dyDescent="0.3">
      <c r="A83" s="74"/>
      <c r="B83" s="74"/>
      <c r="C83" s="73"/>
      <c r="D83" s="77"/>
      <c r="E83" s="78"/>
      <c r="F83" s="74"/>
      <c r="G83" s="74"/>
    </row>
    <row r="84" spans="1:7" x14ac:dyDescent="0.3">
      <c r="A84" s="74"/>
    </row>
    <row r="85" spans="1:7" x14ac:dyDescent="0.3">
      <c r="A85" s="74"/>
    </row>
    <row r="86" spans="1:7" x14ac:dyDescent="0.3">
      <c r="A86" s="74"/>
      <c r="C86" s="70"/>
    </row>
    <row r="87" spans="1:7" x14ac:dyDescent="0.3">
      <c r="A87" s="74"/>
    </row>
    <row r="88" spans="1:7" x14ac:dyDescent="0.3">
      <c r="A88" s="74"/>
    </row>
    <row r="89" spans="1:7" ht="24.75" customHeight="1" x14ac:dyDescent="0.3">
      <c r="A89" s="74"/>
      <c r="E89" s="219"/>
      <c r="F89" s="219"/>
      <c r="G89" s="219"/>
    </row>
    <row r="90" spans="1:7" x14ac:dyDescent="0.3">
      <c r="A90" s="74"/>
    </row>
    <row r="91" spans="1:7" x14ac:dyDescent="0.3">
      <c r="A91" s="74"/>
    </row>
    <row r="92" spans="1:7" x14ac:dyDescent="0.3">
      <c r="A92" s="74"/>
      <c r="B92" s="76"/>
      <c r="C92" s="70"/>
      <c r="D92" s="70"/>
      <c r="E92" s="70"/>
      <c r="F92" s="70"/>
      <c r="G92" s="70"/>
    </row>
    <row r="93" spans="1:7" ht="60.75" customHeight="1" x14ac:dyDescent="0.3">
      <c r="A93" s="74">
        <v>4</v>
      </c>
      <c r="B93" s="218" t="s">
        <v>167</v>
      </c>
      <c r="C93" s="218"/>
      <c r="D93" s="218"/>
      <c r="E93" s="218"/>
      <c r="F93" s="218"/>
      <c r="G93" s="218"/>
    </row>
    <row r="94" spans="1:7" x14ac:dyDescent="0.3">
      <c r="A94" s="74"/>
      <c r="B94" s="211"/>
      <c r="C94" s="211"/>
      <c r="D94" s="211"/>
      <c r="E94" s="211"/>
      <c r="F94" s="211"/>
      <c r="G94" s="211"/>
    </row>
    <row r="95" spans="1:7" x14ac:dyDescent="0.3">
      <c r="A95" s="74"/>
      <c r="B95" s="220"/>
      <c r="C95" s="220"/>
      <c r="D95" s="220"/>
      <c r="E95" s="220"/>
      <c r="F95" s="220"/>
      <c r="G95" s="220"/>
    </row>
    <row r="96" spans="1:7" x14ac:dyDescent="0.3">
      <c r="A96" s="74"/>
      <c r="B96" s="217" t="s">
        <v>177</v>
      </c>
      <c r="C96" s="217"/>
    </row>
    <row r="97" spans="1:7" ht="63" x14ac:dyDescent="0.3">
      <c r="A97" s="74"/>
      <c r="B97" s="59" t="s">
        <v>0</v>
      </c>
      <c r="C97" s="60" t="s">
        <v>1</v>
      </c>
      <c r="D97" s="61" t="s">
        <v>121</v>
      </c>
      <c r="E97" s="62" t="s">
        <v>122</v>
      </c>
      <c r="F97" s="63" t="s">
        <v>123</v>
      </c>
      <c r="G97" s="62" t="s">
        <v>124</v>
      </c>
    </row>
    <row r="98" spans="1:7" x14ac:dyDescent="0.3">
      <c r="A98" s="74"/>
      <c r="B98" s="51">
        <v>1</v>
      </c>
      <c r="C98" s="52" t="s">
        <v>13</v>
      </c>
      <c r="D98" s="42">
        <v>1</v>
      </c>
      <c r="E98" s="158">
        <v>200000</v>
      </c>
      <c r="F98" s="158" t="s">
        <v>60</v>
      </c>
      <c r="G98" s="158">
        <f t="shared" ref="G98:G115" si="3">D98*E98</f>
        <v>200000</v>
      </c>
    </row>
    <row r="99" spans="1:7" x14ac:dyDescent="0.3">
      <c r="A99" s="74"/>
      <c r="B99" s="51">
        <v>2</v>
      </c>
      <c r="C99" s="52" t="s">
        <v>51</v>
      </c>
      <c r="D99" s="36">
        <v>0.25</v>
      </c>
      <c r="E99" s="158">
        <v>130000</v>
      </c>
      <c r="F99" s="158" t="s">
        <v>60</v>
      </c>
      <c r="G99" s="158">
        <f t="shared" si="3"/>
        <v>32500</v>
      </c>
    </row>
    <row r="100" spans="1:7" x14ac:dyDescent="0.3">
      <c r="B100" s="51">
        <v>3</v>
      </c>
      <c r="C100" s="52" t="s">
        <v>54</v>
      </c>
      <c r="D100" s="36">
        <v>0.25</v>
      </c>
      <c r="E100" s="158">
        <v>130000</v>
      </c>
      <c r="F100" s="158" t="s">
        <v>60</v>
      </c>
      <c r="G100" s="158">
        <f t="shared" si="3"/>
        <v>32500</v>
      </c>
    </row>
    <row r="101" spans="1:7" x14ac:dyDescent="0.3">
      <c r="A101" s="74"/>
      <c r="B101" s="51">
        <v>4</v>
      </c>
      <c r="C101" s="52" t="s">
        <v>14</v>
      </c>
      <c r="D101" s="36">
        <v>0.5</v>
      </c>
      <c r="E101" s="158">
        <v>130000</v>
      </c>
      <c r="F101" s="158" t="s">
        <v>60</v>
      </c>
      <c r="G101" s="158">
        <f t="shared" si="3"/>
        <v>65000</v>
      </c>
    </row>
    <row r="102" spans="1:7" x14ac:dyDescent="0.3">
      <c r="A102" s="74"/>
      <c r="B102" s="51">
        <v>5</v>
      </c>
      <c r="C102" s="52" t="s">
        <v>43</v>
      </c>
      <c r="D102" s="36">
        <v>2.2400000000000002</v>
      </c>
      <c r="E102" s="158">
        <v>130000</v>
      </c>
      <c r="F102" s="158" t="s">
        <v>60</v>
      </c>
      <c r="G102" s="158">
        <f t="shared" si="3"/>
        <v>291200</v>
      </c>
    </row>
    <row r="103" spans="1:7" x14ac:dyDescent="0.3">
      <c r="A103" s="74"/>
      <c r="B103" s="51">
        <v>6</v>
      </c>
      <c r="C103" s="52" t="s">
        <v>45</v>
      </c>
      <c r="D103" s="37">
        <f>0.25+0.25</f>
        <v>0.5</v>
      </c>
      <c r="E103" s="158">
        <v>130000</v>
      </c>
      <c r="F103" s="158" t="s">
        <v>60</v>
      </c>
      <c r="G103" s="158">
        <f t="shared" si="3"/>
        <v>65000</v>
      </c>
    </row>
    <row r="104" spans="1:7" x14ac:dyDescent="0.3">
      <c r="A104" s="74"/>
      <c r="B104" s="51">
        <v>7</v>
      </c>
      <c r="C104" s="52" t="s">
        <v>140</v>
      </c>
      <c r="D104" s="36">
        <v>0.25</v>
      </c>
      <c r="E104" s="158">
        <v>130000</v>
      </c>
      <c r="F104" s="158" t="s">
        <v>60</v>
      </c>
      <c r="G104" s="158">
        <f t="shared" si="3"/>
        <v>32500</v>
      </c>
    </row>
    <row r="105" spans="1:7" x14ac:dyDescent="0.3">
      <c r="A105" s="74"/>
      <c r="B105" s="51">
        <v>8</v>
      </c>
      <c r="C105" s="52" t="s">
        <v>44</v>
      </c>
      <c r="D105" s="42">
        <v>1</v>
      </c>
      <c r="E105" s="158">
        <v>110000</v>
      </c>
      <c r="F105" s="158" t="s">
        <v>60</v>
      </c>
      <c r="G105" s="158">
        <f t="shared" si="3"/>
        <v>110000</v>
      </c>
    </row>
    <row r="106" spans="1:7" x14ac:dyDescent="0.3">
      <c r="A106" s="74"/>
      <c r="B106" s="51">
        <v>9</v>
      </c>
      <c r="C106" s="52" t="s">
        <v>44</v>
      </c>
      <c r="D106" s="42">
        <v>1</v>
      </c>
      <c r="E106" s="158">
        <v>110000</v>
      </c>
      <c r="F106" s="158" t="s">
        <v>60</v>
      </c>
      <c r="G106" s="158">
        <f t="shared" si="3"/>
        <v>110000</v>
      </c>
    </row>
    <row r="107" spans="1:7" x14ac:dyDescent="0.3">
      <c r="A107" s="74"/>
      <c r="B107" s="51">
        <v>10</v>
      </c>
      <c r="C107" s="52" t="s">
        <v>46</v>
      </c>
      <c r="D107" s="42">
        <v>0.5</v>
      </c>
      <c r="E107" s="158">
        <v>110000</v>
      </c>
      <c r="F107" s="158" t="s">
        <v>60</v>
      </c>
      <c r="G107" s="158">
        <f t="shared" si="3"/>
        <v>55000</v>
      </c>
    </row>
    <row r="108" spans="1:7" x14ac:dyDescent="0.3">
      <c r="A108" s="74"/>
      <c r="B108" s="51">
        <v>11</v>
      </c>
      <c r="C108" s="52" t="s">
        <v>29</v>
      </c>
      <c r="D108" s="42">
        <v>0.5</v>
      </c>
      <c r="E108" s="158">
        <v>110000</v>
      </c>
      <c r="F108" s="158" t="s">
        <v>60</v>
      </c>
      <c r="G108" s="158">
        <f t="shared" si="3"/>
        <v>55000</v>
      </c>
    </row>
    <row r="109" spans="1:7" x14ac:dyDescent="0.3">
      <c r="A109" s="74"/>
      <c r="B109" s="51">
        <v>12</v>
      </c>
      <c r="C109" s="65" t="s">
        <v>47</v>
      </c>
      <c r="D109" s="67">
        <v>1</v>
      </c>
      <c r="E109" s="158">
        <v>110000</v>
      </c>
      <c r="F109" s="158" t="s">
        <v>60</v>
      </c>
      <c r="G109" s="158">
        <f t="shared" si="3"/>
        <v>110000</v>
      </c>
    </row>
    <row r="110" spans="1:7" x14ac:dyDescent="0.3">
      <c r="A110" s="74"/>
      <c r="B110" s="51">
        <v>13</v>
      </c>
      <c r="C110" s="65" t="s">
        <v>52</v>
      </c>
      <c r="D110" s="67">
        <v>0.5</v>
      </c>
      <c r="E110" s="158">
        <v>110000</v>
      </c>
      <c r="F110" s="158" t="s">
        <v>60</v>
      </c>
      <c r="G110" s="158">
        <f t="shared" si="3"/>
        <v>55000</v>
      </c>
    </row>
    <row r="111" spans="1:7" x14ac:dyDescent="0.3">
      <c r="A111" s="74"/>
      <c r="B111" s="51">
        <v>14</v>
      </c>
      <c r="C111" s="52" t="s">
        <v>39</v>
      </c>
      <c r="D111" s="42">
        <v>1</v>
      </c>
      <c r="E111" s="158">
        <v>110000</v>
      </c>
      <c r="F111" s="158" t="s">
        <v>60</v>
      </c>
      <c r="G111" s="158">
        <f t="shared" si="3"/>
        <v>110000</v>
      </c>
    </row>
    <row r="112" spans="1:7" x14ac:dyDescent="0.3">
      <c r="A112" s="74"/>
      <c r="B112" s="51">
        <v>15</v>
      </c>
      <c r="C112" s="52" t="s">
        <v>58</v>
      </c>
      <c r="D112" s="42">
        <v>0.5</v>
      </c>
      <c r="E112" s="158">
        <v>110000</v>
      </c>
      <c r="F112" s="158" t="s">
        <v>60</v>
      </c>
      <c r="G112" s="158">
        <f t="shared" si="3"/>
        <v>55000</v>
      </c>
    </row>
    <row r="113" spans="1:9" x14ac:dyDescent="0.3">
      <c r="A113" s="74"/>
      <c r="B113" s="51">
        <v>16</v>
      </c>
      <c r="C113" s="52" t="s">
        <v>58</v>
      </c>
      <c r="D113" s="42">
        <v>0.5</v>
      </c>
      <c r="E113" s="158">
        <v>110000</v>
      </c>
      <c r="F113" s="158" t="s">
        <v>60</v>
      </c>
      <c r="G113" s="158">
        <f t="shared" si="3"/>
        <v>55000</v>
      </c>
    </row>
    <row r="114" spans="1:9" x14ac:dyDescent="0.3">
      <c r="A114" s="74"/>
      <c r="B114" s="51">
        <v>17</v>
      </c>
      <c r="C114" s="52" t="s">
        <v>18</v>
      </c>
      <c r="D114" s="42">
        <v>0.5</v>
      </c>
      <c r="E114" s="158">
        <v>110000</v>
      </c>
      <c r="F114" s="158" t="s">
        <v>60</v>
      </c>
      <c r="G114" s="158">
        <f t="shared" si="3"/>
        <v>55000</v>
      </c>
    </row>
    <row r="115" spans="1:9" x14ac:dyDescent="0.3">
      <c r="A115" s="74"/>
      <c r="B115" s="51">
        <v>18</v>
      </c>
      <c r="C115" s="52" t="s">
        <v>49</v>
      </c>
      <c r="D115" s="42">
        <v>0.5</v>
      </c>
      <c r="E115" s="158">
        <v>110000</v>
      </c>
      <c r="F115" s="158" t="s">
        <v>60</v>
      </c>
      <c r="G115" s="158">
        <f t="shared" si="3"/>
        <v>55000</v>
      </c>
    </row>
    <row r="116" spans="1:9" x14ac:dyDescent="0.3">
      <c r="A116" s="74"/>
      <c r="B116" s="213" t="s">
        <v>11</v>
      </c>
      <c r="C116" s="213"/>
      <c r="D116" s="36">
        <f>SUM(D98:D115)</f>
        <v>12.49</v>
      </c>
      <c r="E116" s="158"/>
      <c r="F116" s="158"/>
      <c r="G116" s="158">
        <f>SUM(G98:G115)</f>
        <v>1543700</v>
      </c>
    </row>
    <row r="117" spans="1:9" x14ac:dyDescent="0.3">
      <c r="A117" s="74"/>
      <c r="B117" s="73"/>
      <c r="C117" s="73"/>
      <c r="D117" s="73"/>
      <c r="E117" s="73"/>
      <c r="F117" s="73"/>
      <c r="G117" s="73"/>
    </row>
    <row r="118" spans="1:9" x14ac:dyDescent="0.3">
      <c r="A118" s="74"/>
    </row>
    <row r="119" spans="1:9" x14ac:dyDescent="0.3">
      <c r="A119" s="74"/>
    </row>
    <row r="120" spans="1:9" x14ac:dyDescent="0.3">
      <c r="A120" s="74"/>
    </row>
    <row r="121" spans="1:9" x14ac:dyDescent="0.3">
      <c r="A121" s="74"/>
    </row>
    <row r="122" spans="1:9" x14ac:dyDescent="0.3">
      <c r="A122" s="74"/>
    </row>
    <row r="123" spans="1:9" x14ac:dyDescent="0.3">
      <c r="A123" s="74"/>
    </row>
    <row r="124" spans="1:9" ht="0.75" customHeight="1" x14ac:dyDescent="0.3">
      <c r="A124" s="74"/>
      <c r="C124" s="70"/>
    </row>
    <row r="125" spans="1:9" ht="88.5" customHeight="1" x14ac:dyDescent="0.3">
      <c r="A125" s="74">
        <v>5</v>
      </c>
      <c r="B125" s="218" t="s">
        <v>168</v>
      </c>
      <c r="C125" s="218"/>
      <c r="D125" s="218"/>
      <c r="E125" s="218"/>
      <c r="F125" s="218"/>
      <c r="G125" s="218"/>
      <c r="H125" s="40"/>
      <c r="I125" s="40"/>
    </row>
    <row r="126" spans="1:9" x14ac:dyDescent="0.3">
      <c r="A126" s="74"/>
      <c r="B126" s="211"/>
      <c r="C126" s="211"/>
      <c r="D126" s="211"/>
      <c r="E126" s="211"/>
      <c r="F126" s="211"/>
      <c r="G126" s="211"/>
      <c r="H126" s="40"/>
      <c r="I126" s="40"/>
    </row>
    <row r="127" spans="1:9" x14ac:dyDescent="0.3">
      <c r="A127" s="74"/>
      <c r="B127" s="220"/>
      <c r="C127" s="220"/>
      <c r="D127" s="220"/>
      <c r="E127" s="220"/>
      <c r="F127" s="220"/>
      <c r="G127" s="220"/>
      <c r="H127" s="40"/>
      <c r="I127" s="40"/>
    </row>
    <row r="128" spans="1:9" x14ac:dyDescent="0.3">
      <c r="A128" s="74"/>
      <c r="B128" s="221" t="s">
        <v>189</v>
      </c>
      <c r="C128" s="221"/>
      <c r="H128" s="40"/>
      <c r="I128" s="40"/>
    </row>
    <row r="129" spans="1:7" ht="63" x14ac:dyDescent="0.3">
      <c r="A129" s="74"/>
      <c r="B129" s="59" t="s">
        <v>0</v>
      </c>
      <c r="C129" s="60" t="s">
        <v>1</v>
      </c>
      <c r="D129" s="61" t="s">
        <v>121</v>
      </c>
      <c r="E129" s="62" t="s">
        <v>122</v>
      </c>
      <c r="F129" s="63" t="s">
        <v>123</v>
      </c>
      <c r="G129" s="62" t="s">
        <v>124</v>
      </c>
    </row>
    <row r="130" spans="1:7" x14ac:dyDescent="0.3">
      <c r="A130" s="74"/>
      <c r="B130" s="51">
        <v>1</v>
      </c>
      <c r="C130" s="52" t="s">
        <v>13</v>
      </c>
      <c r="D130" s="42">
        <v>1</v>
      </c>
      <c r="E130" s="158">
        <v>220000</v>
      </c>
      <c r="F130" s="158" t="s">
        <v>60</v>
      </c>
      <c r="G130" s="158">
        <f t="shared" ref="G130:G146" si="4">D130*E130</f>
        <v>220000</v>
      </c>
    </row>
    <row r="131" spans="1:7" x14ac:dyDescent="0.3">
      <c r="A131" s="74"/>
      <c r="B131" s="51">
        <v>2</v>
      </c>
      <c r="C131" s="52" t="s">
        <v>51</v>
      </c>
      <c r="D131" s="42">
        <v>1</v>
      </c>
      <c r="E131" s="158">
        <v>130000</v>
      </c>
      <c r="F131" s="158" t="s">
        <v>60</v>
      </c>
      <c r="G131" s="158">
        <f t="shared" si="4"/>
        <v>130000</v>
      </c>
    </row>
    <row r="132" spans="1:7" x14ac:dyDescent="0.3">
      <c r="A132" s="74"/>
      <c r="B132" s="51">
        <v>3</v>
      </c>
      <c r="C132" s="52" t="s">
        <v>81</v>
      </c>
      <c r="D132" s="36">
        <v>0.5</v>
      </c>
      <c r="E132" s="158">
        <v>130000</v>
      </c>
      <c r="F132" s="158" t="s">
        <v>60</v>
      </c>
      <c r="G132" s="158">
        <f t="shared" si="4"/>
        <v>65000</v>
      </c>
    </row>
    <row r="133" spans="1:7" x14ac:dyDescent="0.3">
      <c r="A133" s="74"/>
      <c r="B133" s="51">
        <v>4</v>
      </c>
      <c r="C133" s="52" t="s">
        <v>43</v>
      </c>
      <c r="D133" s="36">
        <v>6.25</v>
      </c>
      <c r="E133" s="158">
        <v>130000</v>
      </c>
      <c r="F133" s="158" t="s">
        <v>60</v>
      </c>
      <c r="G133" s="158">
        <f t="shared" si="4"/>
        <v>812500</v>
      </c>
    </row>
    <row r="134" spans="1:7" x14ac:dyDescent="0.3">
      <c r="A134" s="74"/>
      <c r="B134" s="51">
        <v>6</v>
      </c>
      <c r="C134" s="52" t="s">
        <v>45</v>
      </c>
      <c r="D134" s="37">
        <v>1.25</v>
      </c>
      <c r="E134" s="158">
        <v>130000</v>
      </c>
      <c r="F134" s="158" t="s">
        <v>60</v>
      </c>
      <c r="G134" s="158">
        <f t="shared" si="4"/>
        <v>162500</v>
      </c>
    </row>
    <row r="135" spans="1:7" x14ac:dyDescent="0.3">
      <c r="A135" s="74"/>
      <c r="B135" s="51">
        <v>7</v>
      </c>
      <c r="C135" s="52" t="s">
        <v>48</v>
      </c>
      <c r="D135" s="37">
        <v>0.75</v>
      </c>
      <c r="E135" s="158">
        <v>130000</v>
      </c>
      <c r="F135" s="158" t="s">
        <v>60</v>
      </c>
      <c r="G135" s="158">
        <f t="shared" si="4"/>
        <v>97500</v>
      </c>
    </row>
    <row r="136" spans="1:7" x14ac:dyDescent="0.3">
      <c r="A136" s="74"/>
      <c r="B136" s="51">
        <v>8</v>
      </c>
      <c r="C136" s="52" t="s">
        <v>44</v>
      </c>
      <c r="D136" s="42">
        <v>2.2000000000000002</v>
      </c>
      <c r="E136" s="158">
        <v>110000</v>
      </c>
      <c r="F136" s="158" t="s">
        <v>60</v>
      </c>
      <c r="G136" s="158">
        <f t="shared" si="4"/>
        <v>242000.00000000003</v>
      </c>
    </row>
    <row r="137" spans="1:7" x14ac:dyDescent="0.3">
      <c r="A137" s="74"/>
      <c r="B137" s="51">
        <v>9</v>
      </c>
      <c r="C137" s="52" t="s">
        <v>44</v>
      </c>
      <c r="D137" s="42">
        <v>3.3</v>
      </c>
      <c r="E137" s="158">
        <v>110000</v>
      </c>
      <c r="F137" s="158" t="s">
        <v>60</v>
      </c>
      <c r="G137" s="158">
        <f t="shared" si="4"/>
        <v>363000</v>
      </c>
    </row>
    <row r="138" spans="1:7" x14ac:dyDescent="0.3">
      <c r="A138" s="74"/>
      <c r="B138" s="51">
        <v>10</v>
      </c>
      <c r="C138" s="52" t="s">
        <v>46</v>
      </c>
      <c r="D138" s="42">
        <v>1</v>
      </c>
      <c r="E138" s="158">
        <v>110000</v>
      </c>
      <c r="F138" s="158" t="s">
        <v>60</v>
      </c>
      <c r="G138" s="158">
        <f t="shared" si="4"/>
        <v>110000</v>
      </c>
    </row>
    <row r="139" spans="1:7" x14ac:dyDescent="0.3">
      <c r="A139" s="74"/>
      <c r="B139" s="51">
        <v>11</v>
      </c>
      <c r="C139" s="52" t="s">
        <v>29</v>
      </c>
      <c r="D139" s="42">
        <v>1</v>
      </c>
      <c r="E139" s="158">
        <v>110000</v>
      </c>
      <c r="F139" s="158" t="s">
        <v>60</v>
      </c>
      <c r="G139" s="158">
        <f t="shared" si="4"/>
        <v>110000</v>
      </c>
    </row>
    <row r="140" spans="1:7" x14ac:dyDescent="0.3">
      <c r="A140" s="74"/>
      <c r="B140" s="51">
        <v>12</v>
      </c>
      <c r="C140" s="65" t="s">
        <v>47</v>
      </c>
      <c r="D140" s="67">
        <v>1</v>
      </c>
      <c r="E140" s="158">
        <v>110000</v>
      </c>
      <c r="F140" s="158" t="s">
        <v>60</v>
      </c>
      <c r="G140" s="158">
        <f t="shared" si="4"/>
        <v>110000</v>
      </c>
    </row>
    <row r="141" spans="1:7" x14ac:dyDescent="0.3">
      <c r="B141" s="51">
        <v>13</v>
      </c>
      <c r="C141" s="65" t="s">
        <v>52</v>
      </c>
      <c r="D141" s="67">
        <v>1</v>
      </c>
      <c r="E141" s="158">
        <v>110000</v>
      </c>
      <c r="F141" s="158" t="s">
        <v>60</v>
      </c>
      <c r="G141" s="158">
        <f t="shared" si="4"/>
        <v>110000</v>
      </c>
    </row>
    <row r="142" spans="1:7" x14ac:dyDescent="0.3">
      <c r="B142" s="51">
        <v>14</v>
      </c>
      <c r="C142" s="52" t="s">
        <v>39</v>
      </c>
      <c r="D142" s="42">
        <v>1</v>
      </c>
      <c r="E142" s="158">
        <v>110000</v>
      </c>
      <c r="F142" s="158" t="s">
        <v>60</v>
      </c>
      <c r="G142" s="158">
        <f t="shared" si="4"/>
        <v>110000</v>
      </c>
    </row>
    <row r="143" spans="1:7" x14ac:dyDescent="0.3">
      <c r="B143" s="51">
        <v>15</v>
      </c>
      <c r="C143" s="52" t="s">
        <v>18</v>
      </c>
      <c r="D143" s="42">
        <v>0.5</v>
      </c>
      <c r="E143" s="158">
        <v>110000</v>
      </c>
      <c r="F143" s="158" t="s">
        <v>60</v>
      </c>
      <c r="G143" s="158">
        <f t="shared" si="4"/>
        <v>55000</v>
      </c>
    </row>
    <row r="144" spans="1:7" x14ac:dyDescent="0.3">
      <c r="B144" s="51">
        <v>16</v>
      </c>
      <c r="C144" s="52" t="s">
        <v>197</v>
      </c>
      <c r="D144" s="42">
        <v>0.75</v>
      </c>
      <c r="E144" s="158">
        <v>110000</v>
      </c>
      <c r="F144" s="158" t="s">
        <v>60</v>
      </c>
      <c r="G144" s="158">
        <f t="shared" si="4"/>
        <v>82500</v>
      </c>
    </row>
    <row r="145" spans="1:7" x14ac:dyDescent="0.3">
      <c r="B145" s="51">
        <v>17</v>
      </c>
      <c r="C145" s="52" t="s">
        <v>49</v>
      </c>
      <c r="D145" s="42">
        <v>0.5</v>
      </c>
      <c r="E145" s="158">
        <v>110000</v>
      </c>
      <c r="F145" s="158" t="s">
        <v>60</v>
      </c>
      <c r="G145" s="158">
        <f t="shared" si="4"/>
        <v>55000</v>
      </c>
    </row>
    <row r="146" spans="1:7" x14ac:dyDescent="0.3">
      <c r="B146" s="51">
        <v>18</v>
      </c>
      <c r="C146" s="52" t="s">
        <v>131</v>
      </c>
      <c r="D146" s="42">
        <v>0.25</v>
      </c>
      <c r="E146" s="158">
        <v>110000</v>
      </c>
      <c r="F146" s="158" t="s">
        <v>60</v>
      </c>
      <c r="G146" s="158">
        <f t="shared" si="4"/>
        <v>27500</v>
      </c>
    </row>
    <row r="147" spans="1:7" x14ac:dyDescent="0.3">
      <c r="B147" s="222" t="s">
        <v>11</v>
      </c>
      <c r="C147" s="222"/>
      <c r="D147" s="36">
        <f>SUM(D130:D146)</f>
        <v>23.25</v>
      </c>
      <c r="E147" s="158"/>
      <c r="F147" s="158"/>
      <c r="G147" s="158">
        <f>SUM(G130:G146)</f>
        <v>2862500</v>
      </c>
    </row>
    <row r="148" spans="1:7" ht="39" customHeight="1" x14ac:dyDescent="0.3">
      <c r="B148" s="40"/>
      <c r="C148" s="40"/>
      <c r="D148" s="40"/>
      <c r="E148" s="40"/>
      <c r="F148" s="40"/>
      <c r="G148" s="40"/>
    </row>
    <row r="149" spans="1:7" x14ac:dyDescent="0.3">
      <c r="F149" s="39" t="s">
        <v>137</v>
      </c>
    </row>
    <row r="156" spans="1:7" ht="84" customHeight="1" x14ac:dyDescent="0.3">
      <c r="A156" s="50">
        <v>6</v>
      </c>
      <c r="B156" s="212" t="s">
        <v>169</v>
      </c>
      <c r="C156" s="212"/>
      <c r="D156" s="212"/>
      <c r="E156" s="212"/>
      <c r="F156" s="212"/>
      <c r="G156" s="212"/>
    </row>
    <row r="157" spans="1:7" x14ac:dyDescent="0.3">
      <c r="C157" s="50"/>
      <c r="D157" s="50"/>
      <c r="E157" s="50"/>
      <c r="F157" s="50"/>
      <c r="G157" s="50"/>
    </row>
    <row r="158" spans="1:7" x14ac:dyDescent="0.3">
      <c r="C158" s="220"/>
      <c r="D158" s="220"/>
      <c r="E158" s="220"/>
      <c r="F158" s="220"/>
      <c r="G158" s="220"/>
    </row>
    <row r="159" spans="1:7" x14ac:dyDescent="0.3">
      <c r="B159" s="217" t="s">
        <v>178</v>
      </c>
      <c r="C159" s="217"/>
      <c r="D159" s="130"/>
      <c r="E159" s="130"/>
      <c r="F159" s="130"/>
      <c r="G159" s="130"/>
    </row>
    <row r="160" spans="1:7" ht="63" x14ac:dyDescent="0.3">
      <c r="B160" s="59" t="s">
        <v>0</v>
      </c>
      <c r="C160" s="60" t="s">
        <v>1</v>
      </c>
      <c r="D160" s="61" t="s">
        <v>121</v>
      </c>
      <c r="E160" s="62" t="s">
        <v>122</v>
      </c>
      <c r="F160" s="63" t="s">
        <v>123</v>
      </c>
      <c r="G160" s="62" t="s">
        <v>124</v>
      </c>
    </row>
    <row r="161" spans="2:7" x14ac:dyDescent="0.3">
      <c r="B161" s="51">
        <v>1</v>
      </c>
      <c r="C161" s="52" t="s">
        <v>13</v>
      </c>
      <c r="D161" s="131">
        <v>1</v>
      </c>
      <c r="E161" s="158">
        <v>200000</v>
      </c>
      <c r="F161" s="159" t="s">
        <v>60</v>
      </c>
      <c r="G161" s="158">
        <f t="shared" ref="G161:G180" si="5">D161*E161</f>
        <v>200000</v>
      </c>
    </row>
    <row r="162" spans="2:7" x14ac:dyDescent="0.3">
      <c r="B162" s="51">
        <v>2</v>
      </c>
      <c r="C162" s="52" t="s">
        <v>51</v>
      </c>
      <c r="D162" s="36">
        <v>0.25</v>
      </c>
      <c r="E162" s="158">
        <v>130000</v>
      </c>
      <c r="F162" s="159" t="s">
        <v>60</v>
      </c>
      <c r="G162" s="158">
        <f t="shared" si="5"/>
        <v>32500</v>
      </c>
    </row>
    <row r="163" spans="2:7" x14ac:dyDescent="0.3">
      <c r="B163" s="51">
        <v>3</v>
      </c>
      <c r="C163" s="52" t="s">
        <v>14</v>
      </c>
      <c r="D163" s="36">
        <v>0.5</v>
      </c>
      <c r="E163" s="158">
        <v>130000</v>
      </c>
      <c r="F163" s="159" t="s">
        <v>60</v>
      </c>
      <c r="G163" s="158">
        <f t="shared" si="5"/>
        <v>65000</v>
      </c>
    </row>
    <row r="164" spans="2:7" x14ac:dyDescent="0.3">
      <c r="B164" s="51">
        <v>4</v>
      </c>
      <c r="C164" s="52" t="s">
        <v>54</v>
      </c>
      <c r="D164" s="36">
        <v>0.5</v>
      </c>
      <c r="E164" s="158">
        <v>130000</v>
      </c>
      <c r="F164" s="159" t="s">
        <v>60</v>
      </c>
      <c r="G164" s="158">
        <f t="shared" si="5"/>
        <v>65000</v>
      </c>
    </row>
    <row r="165" spans="2:7" x14ac:dyDescent="0.3">
      <c r="B165" s="51">
        <v>5</v>
      </c>
      <c r="C165" s="52" t="s">
        <v>55</v>
      </c>
      <c r="D165" s="36">
        <v>0.25</v>
      </c>
      <c r="E165" s="158">
        <v>130000</v>
      </c>
      <c r="F165" s="159" t="s">
        <v>60</v>
      </c>
      <c r="G165" s="158">
        <f t="shared" si="5"/>
        <v>32500</v>
      </c>
    </row>
    <row r="166" spans="2:7" x14ac:dyDescent="0.3">
      <c r="B166" s="51">
        <v>6</v>
      </c>
      <c r="C166" s="52" t="s">
        <v>56</v>
      </c>
      <c r="D166" s="36">
        <v>1.5</v>
      </c>
      <c r="E166" s="158">
        <v>130000</v>
      </c>
      <c r="F166" s="159" t="s">
        <v>60</v>
      </c>
      <c r="G166" s="158">
        <f t="shared" si="5"/>
        <v>195000</v>
      </c>
    </row>
    <row r="167" spans="2:7" x14ac:dyDescent="0.3">
      <c r="B167" s="51">
        <v>7</v>
      </c>
      <c r="C167" s="52" t="s">
        <v>43</v>
      </c>
      <c r="D167" s="36">
        <v>0.74</v>
      </c>
      <c r="E167" s="158">
        <v>130000</v>
      </c>
      <c r="F167" s="159" t="s">
        <v>60</v>
      </c>
      <c r="G167" s="158">
        <f t="shared" si="5"/>
        <v>96200</v>
      </c>
    </row>
    <row r="168" spans="2:7" x14ac:dyDescent="0.3">
      <c r="B168" s="51">
        <v>8</v>
      </c>
      <c r="C168" s="52" t="s">
        <v>45</v>
      </c>
      <c r="D168" s="37">
        <v>0.5</v>
      </c>
      <c r="E168" s="158">
        <v>130000</v>
      </c>
      <c r="F168" s="159" t="s">
        <v>60</v>
      </c>
      <c r="G168" s="158">
        <f t="shared" si="5"/>
        <v>65000</v>
      </c>
    </row>
    <row r="169" spans="2:7" x14ac:dyDescent="0.3">
      <c r="B169" s="51">
        <v>9</v>
      </c>
      <c r="C169" s="52" t="s">
        <v>44</v>
      </c>
      <c r="D169" s="42">
        <v>1</v>
      </c>
      <c r="E169" s="158">
        <v>110000</v>
      </c>
      <c r="F169" s="159" t="s">
        <v>60</v>
      </c>
      <c r="G169" s="158">
        <f t="shared" si="5"/>
        <v>110000</v>
      </c>
    </row>
    <row r="170" spans="2:7" x14ac:dyDescent="0.3">
      <c r="B170" s="51">
        <v>10</v>
      </c>
      <c r="C170" s="52" t="s">
        <v>44</v>
      </c>
      <c r="D170" s="42">
        <v>1</v>
      </c>
      <c r="E170" s="158">
        <v>110000</v>
      </c>
      <c r="F170" s="159" t="s">
        <v>60</v>
      </c>
      <c r="G170" s="158">
        <f t="shared" si="5"/>
        <v>110000</v>
      </c>
    </row>
    <row r="171" spans="2:7" x14ac:dyDescent="0.3">
      <c r="B171" s="51">
        <v>11</v>
      </c>
      <c r="C171" s="52" t="s">
        <v>46</v>
      </c>
      <c r="D171" s="42">
        <v>0.5</v>
      </c>
      <c r="E171" s="158">
        <v>110000</v>
      </c>
      <c r="F171" s="159" t="s">
        <v>60</v>
      </c>
      <c r="G171" s="158">
        <f t="shared" si="5"/>
        <v>55000</v>
      </c>
    </row>
    <row r="172" spans="2:7" x14ac:dyDescent="0.3">
      <c r="B172" s="51">
        <v>12</v>
      </c>
      <c r="C172" s="52" t="s">
        <v>29</v>
      </c>
      <c r="D172" s="42">
        <v>0.5</v>
      </c>
      <c r="E172" s="158">
        <v>110000</v>
      </c>
      <c r="F172" s="159" t="s">
        <v>60</v>
      </c>
      <c r="G172" s="158">
        <f t="shared" si="5"/>
        <v>55000</v>
      </c>
    </row>
    <row r="173" spans="2:7" x14ac:dyDescent="0.3">
      <c r="B173" s="51">
        <v>13</v>
      </c>
      <c r="C173" s="65" t="s">
        <v>47</v>
      </c>
      <c r="D173" s="67">
        <v>1</v>
      </c>
      <c r="E173" s="158">
        <v>110000</v>
      </c>
      <c r="F173" s="159" t="s">
        <v>60</v>
      </c>
      <c r="G173" s="158">
        <f t="shared" si="5"/>
        <v>110000</v>
      </c>
    </row>
    <row r="174" spans="2:7" x14ac:dyDescent="0.3">
      <c r="B174" s="51">
        <v>14</v>
      </c>
      <c r="C174" s="65" t="s">
        <v>52</v>
      </c>
      <c r="D174" s="67">
        <v>0.5</v>
      </c>
      <c r="E174" s="158">
        <v>110000</v>
      </c>
      <c r="F174" s="159" t="s">
        <v>60</v>
      </c>
      <c r="G174" s="158">
        <f t="shared" si="5"/>
        <v>55000</v>
      </c>
    </row>
    <row r="175" spans="2:7" ht="20.25" customHeight="1" x14ac:dyDescent="0.3">
      <c r="B175" s="51">
        <v>15</v>
      </c>
      <c r="C175" s="52" t="s">
        <v>39</v>
      </c>
      <c r="D175" s="42">
        <v>1</v>
      </c>
      <c r="E175" s="158">
        <v>110000</v>
      </c>
      <c r="F175" s="159" t="s">
        <v>60</v>
      </c>
      <c r="G175" s="158">
        <f t="shared" si="5"/>
        <v>110000</v>
      </c>
    </row>
    <row r="176" spans="2:7" x14ac:dyDescent="0.3">
      <c r="B176" s="51">
        <v>16</v>
      </c>
      <c r="C176" s="52" t="s">
        <v>18</v>
      </c>
      <c r="D176" s="42">
        <v>0.5</v>
      </c>
      <c r="E176" s="158">
        <v>110000</v>
      </c>
      <c r="F176" s="159" t="s">
        <v>60</v>
      </c>
      <c r="G176" s="158">
        <f t="shared" si="5"/>
        <v>55000</v>
      </c>
    </row>
    <row r="177" spans="1:7" x14ac:dyDescent="0.3">
      <c r="B177" s="51">
        <v>17</v>
      </c>
      <c r="C177" s="52" t="s">
        <v>49</v>
      </c>
      <c r="D177" s="42">
        <v>0.5</v>
      </c>
      <c r="E177" s="158">
        <v>110000</v>
      </c>
      <c r="F177" s="159" t="s">
        <v>60</v>
      </c>
      <c r="G177" s="158">
        <f t="shared" si="5"/>
        <v>55000</v>
      </c>
    </row>
    <row r="178" spans="1:7" x14ac:dyDescent="0.3">
      <c r="B178" s="51">
        <v>18</v>
      </c>
      <c r="C178" s="52" t="s">
        <v>57</v>
      </c>
      <c r="D178" s="36">
        <v>0.25</v>
      </c>
      <c r="E178" s="158">
        <v>110000</v>
      </c>
      <c r="F178" s="159" t="s">
        <v>60</v>
      </c>
      <c r="G178" s="158">
        <f t="shared" si="5"/>
        <v>27500</v>
      </c>
    </row>
    <row r="179" spans="1:7" x14ac:dyDescent="0.3">
      <c r="B179" s="51">
        <v>19</v>
      </c>
      <c r="C179" s="52" t="s">
        <v>58</v>
      </c>
      <c r="D179" s="36">
        <v>0.5</v>
      </c>
      <c r="E179" s="158">
        <v>110000</v>
      </c>
      <c r="F179" s="159" t="s">
        <v>60</v>
      </c>
      <c r="G179" s="158">
        <f t="shared" si="5"/>
        <v>55000</v>
      </c>
    </row>
    <row r="180" spans="1:7" x14ac:dyDescent="0.3">
      <c r="B180" s="51">
        <v>20</v>
      </c>
      <c r="C180" s="52" t="s">
        <v>58</v>
      </c>
      <c r="D180" s="36">
        <v>0.5</v>
      </c>
      <c r="E180" s="158">
        <v>110000</v>
      </c>
      <c r="F180" s="159" t="s">
        <v>60</v>
      </c>
      <c r="G180" s="158">
        <f t="shared" si="5"/>
        <v>55000</v>
      </c>
    </row>
    <row r="181" spans="1:7" x14ac:dyDescent="0.3">
      <c r="B181" s="223" t="s">
        <v>11</v>
      </c>
      <c r="C181" s="224"/>
      <c r="D181" s="36">
        <f>SUM(D161:D180)</f>
        <v>12.99</v>
      </c>
      <c r="E181" s="158"/>
      <c r="F181" s="158"/>
      <c r="G181" s="158">
        <f>SUM(G161:G180)</f>
        <v>1603700</v>
      </c>
    </row>
    <row r="182" spans="1:7" x14ac:dyDescent="0.3">
      <c r="B182" s="40"/>
      <c r="C182" s="40"/>
      <c r="D182" s="40"/>
      <c r="E182" s="40"/>
      <c r="F182" s="40"/>
      <c r="G182" s="40"/>
    </row>
    <row r="183" spans="1:7" x14ac:dyDescent="0.3">
      <c r="B183" s="40"/>
      <c r="C183" s="40"/>
      <c r="D183" s="40"/>
      <c r="E183" s="40"/>
      <c r="F183" s="40"/>
      <c r="G183" s="40"/>
    </row>
    <row r="184" spans="1:7" x14ac:dyDescent="0.3">
      <c r="B184" s="40"/>
      <c r="C184" s="40"/>
      <c r="D184" s="40"/>
      <c r="E184" s="40"/>
      <c r="F184" s="40"/>
      <c r="G184" s="40"/>
    </row>
    <row r="185" spans="1:7" x14ac:dyDescent="0.3">
      <c r="B185" s="40"/>
      <c r="C185" s="40"/>
      <c r="D185" s="40"/>
      <c r="E185" s="40"/>
      <c r="F185" s="40"/>
      <c r="G185" s="40"/>
    </row>
    <row r="188" spans="1:7" ht="87" customHeight="1" x14ac:dyDescent="0.3">
      <c r="A188" s="50">
        <v>7</v>
      </c>
      <c r="B188" s="212" t="s">
        <v>170</v>
      </c>
      <c r="C188" s="212"/>
      <c r="D188" s="212"/>
      <c r="E188" s="212"/>
      <c r="F188" s="212"/>
      <c r="G188" s="212"/>
    </row>
    <row r="189" spans="1:7" x14ac:dyDescent="0.3">
      <c r="B189" s="40"/>
      <c r="C189" s="70"/>
      <c r="D189" s="70"/>
      <c r="E189" s="70"/>
      <c r="F189" s="70"/>
      <c r="G189" s="70"/>
    </row>
    <row r="190" spans="1:7" x14ac:dyDescent="0.3">
      <c r="B190" s="217" t="s">
        <v>190</v>
      </c>
      <c r="C190" s="217"/>
    </row>
    <row r="191" spans="1:7" ht="63" x14ac:dyDescent="0.3">
      <c r="B191" s="59" t="s">
        <v>0</v>
      </c>
      <c r="C191" s="60" t="s">
        <v>1</v>
      </c>
      <c r="D191" s="61" t="s">
        <v>121</v>
      </c>
      <c r="E191" s="62" t="s">
        <v>122</v>
      </c>
      <c r="F191" s="63" t="s">
        <v>123</v>
      </c>
      <c r="G191" s="62" t="s">
        <v>124</v>
      </c>
    </row>
    <row r="192" spans="1:7" x14ac:dyDescent="0.3">
      <c r="B192" s="80">
        <v>1</v>
      </c>
      <c r="C192" s="52" t="s">
        <v>13</v>
      </c>
      <c r="D192" s="131">
        <v>1</v>
      </c>
      <c r="E192" s="158">
        <v>200000</v>
      </c>
      <c r="F192" s="159" t="s">
        <v>60</v>
      </c>
      <c r="G192" s="158">
        <f t="shared" ref="G192:G210" si="6">D192*E192</f>
        <v>200000</v>
      </c>
    </row>
    <row r="193" spans="2:7" x14ac:dyDescent="0.3">
      <c r="B193" s="80">
        <v>2</v>
      </c>
      <c r="C193" s="52" t="s">
        <v>51</v>
      </c>
      <c r="D193" s="36">
        <v>0.5</v>
      </c>
      <c r="E193" s="158">
        <v>130000</v>
      </c>
      <c r="F193" s="159" t="s">
        <v>60</v>
      </c>
      <c r="G193" s="158">
        <f t="shared" si="6"/>
        <v>65000</v>
      </c>
    </row>
    <row r="194" spans="2:7" x14ac:dyDescent="0.3">
      <c r="B194" s="80">
        <v>3</v>
      </c>
      <c r="C194" s="52" t="s">
        <v>14</v>
      </c>
      <c r="D194" s="36">
        <v>0.5</v>
      </c>
      <c r="E194" s="158">
        <v>130000</v>
      </c>
      <c r="F194" s="159" t="s">
        <v>60</v>
      </c>
      <c r="G194" s="158">
        <f t="shared" si="6"/>
        <v>65000</v>
      </c>
    </row>
    <row r="195" spans="2:7" x14ac:dyDescent="0.3">
      <c r="B195" s="80">
        <v>4</v>
      </c>
      <c r="C195" s="52" t="s">
        <v>54</v>
      </c>
      <c r="D195" s="36">
        <v>0.5</v>
      </c>
      <c r="E195" s="158">
        <v>130000</v>
      </c>
      <c r="F195" s="159" t="s">
        <v>60</v>
      </c>
      <c r="G195" s="158">
        <f t="shared" si="6"/>
        <v>65000</v>
      </c>
    </row>
    <row r="196" spans="2:7" x14ac:dyDescent="0.3">
      <c r="B196" s="80">
        <v>5</v>
      </c>
      <c r="C196" s="52" t="s">
        <v>55</v>
      </c>
      <c r="D196" s="36">
        <v>0.5</v>
      </c>
      <c r="E196" s="158">
        <v>130000</v>
      </c>
      <c r="F196" s="159" t="s">
        <v>60</v>
      </c>
      <c r="G196" s="158">
        <f t="shared" si="6"/>
        <v>65000</v>
      </c>
    </row>
    <row r="197" spans="2:7" x14ac:dyDescent="0.3">
      <c r="B197" s="80">
        <v>6</v>
      </c>
      <c r="C197" s="52" t="s">
        <v>43</v>
      </c>
      <c r="D197" s="36">
        <v>3.35</v>
      </c>
      <c r="E197" s="158">
        <v>130000</v>
      </c>
      <c r="F197" s="159" t="s">
        <v>60</v>
      </c>
      <c r="G197" s="158">
        <f t="shared" si="6"/>
        <v>435500</v>
      </c>
    </row>
    <row r="198" spans="2:7" x14ac:dyDescent="0.3">
      <c r="B198" s="80">
        <v>8</v>
      </c>
      <c r="C198" s="52" t="s">
        <v>45</v>
      </c>
      <c r="D198" s="37">
        <v>0.75</v>
      </c>
      <c r="E198" s="158">
        <v>130000</v>
      </c>
      <c r="F198" s="159" t="s">
        <v>60</v>
      </c>
      <c r="G198" s="158">
        <f t="shared" si="6"/>
        <v>97500</v>
      </c>
    </row>
    <row r="199" spans="2:7" x14ac:dyDescent="0.3">
      <c r="B199" s="80">
        <v>9</v>
      </c>
      <c r="C199" s="52" t="s">
        <v>44</v>
      </c>
      <c r="D199" s="42">
        <v>1</v>
      </c>
      <c r="E199" s="158">
        <v>110000</v>
      </c>
      <c r="F199" s="159" t="s">
        <v>60</v>
      </c>
      <c r="G199" s="158">
        <f t="shared" si="6"/>
        <v>110000</v>
      </c>
    </row>
    <row r="200" spans="2:7" x14ac:dyDescent="0.3">
      <c r="B200" s="80">
        <v>10</v>
      </c>
      <c r="C200" s="52" t="s">
        <v>44</v>
      </c>
      <c r="D200" s="42">
        <v>2</v>
      </c>
      <c r="E200" s="158">
        <v>110000</v>
      </c>
      <c r="F200" s="159" t="s">
        <v>60</v>
      </c>
      <c r="G200" s="158">
        <f t="shared" si="6"/>
        <v>220000</v>
      </c>
    </row>
    <row r="201" spans="2:7" x14ac:dyDescent="0.3">
      <c r="B201" s="80">
        <v>11</v>
      </c>
      <c r="C201" s="52" t="s">
        <v>46</v>
      </c>
      <c r="D201" s="36">
        <v>0.75</v>
      </c>
      <c r="E201" s="158">
        <v>110000</v>
      </c>
      <c r="F201" s="159" t="s">
        <v>60</v>
      </c>
      <c r="G201" s="158">
        <f t="shared" si="6"/>
        <v>82500</v>
      </c>
    </row>
    <row r="202" spans="2:7" x14ac:dyDescent="0.3">
      <c r="B202" s="80">
        <v>12</v>
      </c>
      <c r="C202" s="52" t="s">
        <v>29</v>
      </c>
      <c r="D202" s="42">
        <v>0.5</v>
      </c>
      <c r="E202" s="158">
        <v>110000</v>
      </c>
      <c r="F202" s="159" t="s">
        <v>60</v>
      </c>
      <c r="G202" s="158">
        <f t="shared" si="6"/>
        <v>55000</v>
      </c>
    </row>
    <row r="203" spans="2:7" x14ac:dyDescent="0.3">
      <c r="B203" s="80">
        <v>13</v>
      </c>
      <c r="C203" s="65" t="s">
        <v>47</v>
      </c>
      <c r="D203" s="67">
        <v>1</v>
      </c>
      <c r="E203" s="158">
        <v>110000</v>
      </c>
      <c r="F203" s="159" t="s">
        <v>60</v>
      </c>
      <c r="G203" s="158">
        <f t="shared" si="6"/>
        <v>110000</v>
      </c>
    </row>
    <row r="204" spans="2:7" x14ac:dyDescent="0.3">
      <c r="B204" s="80">
        <v>14</v>
      </c>
      <c r="C204" s="65" t="s">
        <v>52</v>
      </c>
      <c r="D204" s="67">
        <v>0.5</v>
      </c>
      <c r="E204" s="158">
        <v>110000</v>
      </c>
      <c r="F204" s="159" t="s">
        <v>60</v>
      </c>
      <c r="G204" s="158">
        <f t="shared" si="6"/>
        <v>55000</v>
      </c>
    </row>
    <row r="205" spans="2:7" x14ac:dyDescent="0.3">
      <c r="B205" s="80">
        <v>15</v>
      </c>
      <c r="C205" s="52" t="s">
        <v>39</v>
      </c>
      <c r="D205" s="42">
        <v>1</v>
      </c>
      <c r="E205" s="158">
        <v>110000</v>
      </c>
      <c r="F205" s="159" t="s">
        <v>60</v>
      </c>
      <c r="G205" s="158">
        <f t="shared" si="6"/>
        <v>110000</v>
      </c>
    </row>
    <row r="206" spans="2:7" x14ac:dyDescent="0.3">
      <c r="B206" s="80">
        <v>16</v>
      </c>
      <c r="C206" s="52" t="s">
        <v>18</v>
      </c>
      <c r="D206" s="42">
        <v>0.5</v>
      </c>
      <c r="E206" s="158">
        <v>110000</v>
      </c>
      <c r="F206" s="159" t="s">
        <v>60</v>
      </c>
      <c r="G206" s="158">
        <f t="shared" si="6"/>
        <v>55000</v>
      </c>
    </row>
    <row r="207" spans="2:7" x14ac:dyDescent="0.3">
      <c r="B207" s="80">
        <v>17</v>
      </c>
      <c r="C207" s="52" t="s">
        <v>49</v>
      </c>
      <c r="D207" s="42">
        <v>0.5</v>
      </c>
      <c r="E207" s="158">
        <v>110000</v>
      </c>
      <c r="F207" s="159" t="s">
        <v>60</v>
      </c>
      <c r="G207" s="158">
        <f t="shared" si="6"/>
        <v>55000</v>
      </c>
    </row>
    <row r="208" spans="2:7" x14ac:dyDescent="0.3">
      <c r="B208" s="80">
        <v>18</v>
      </c>
      <c r="C208" s="52" t="s">
        <v>57</v>
      </c>
      <c r="D208" s="36">
        <v>0.25</v>
      </c>
      <c r="E208" s="158">
        <v>110000</v>
      </c>
      <c r="F208" s="159" t="s">
        <v>60</v>
      </c>
      <c r="G208" s="158">
        <f t="shared" si="6"/>
        <v>27500</v>
      </c>
    </row>
    <row r="209" spans="1:7" x14ac:dyDescent="0.3">
      <c r="B209" s="80">
        <v>19</v>
      </c>
      <c r="C209" s="52" t="s">
        <v>58</v>
      </c>
      <c r="D209" s="36">
        <v>0.5</v>
      </c>
      <c r="E209" s="158">
        <v>110000</v>
      </c>
      <c r="F209" s="159" t="s">
        <v>60</v>
      </c>
      <c r="G209" s="158">
        <f t="shared" si="6"/>
        <v>55000</v>
      </c>
    </row>
    <row r="210" spans="1:7" ht="20.25" customHeight="1" x14ac:dyDescent="0.3">
      <c r="B210" s="80">
        <v>20</v>
      </c>
      <c r="C210" s="52" t="s">
        <v>58</v>
      </c>
      <c r="D210" s="36">
        <v>0.5</v>
      </c>
      <c r="E210" s="158">
        <v>110000</v>
      </c>
      <c r="F210" s="159" t="s">
        <v>60</v>
      </c>
      <c r="G210" s="158">
        <f t="shared" si="6"/>
        <v>55000</v>
      </c>
    </row>
    <row r="211" spans="1:7" x14ac:dyDescent="0.3">
      <c r="B211" s="225" t="s">
        <v>11</v>
      </c>
      <c r="C211" s="226"/>
      <c r="D211" s="41">
        <f>SUM(D192:D210)</f>
        <v>16.100000000000001</v>
      </c>
      <c r="E211" s="158"/>
      <c r="F211" s="158"/>
      <c r="G211" s="158">
        <f>SUM(G192:G210)</f>
        <v>1983000</v>
      </c>
    </row>
    <row r="212" spans="1:7" x14ac:dyDescent="0.3">
      <c r="B212" s="40"/>
    </row>
    <row r="213" spans="1:7" x14ac:dyDescent="0.3">
      <c r="B213" s="40"/>
      <c r="C213" s="40"/>
      <c r="D213" s="40"/>
      <c r="E213" s="40"/>
      <c r="F213" s="40"/>
      <c r="G213" s="132"/>
    </row>
    <row r="214" spans="1:7" ht="20.25" customHeight="1" x14ac:dyDescent="0.3">
      <c r="B214" s="40"/>
      <c r="C214" s="40"/>
      <c r="D214" s="40"/>
      <c r="E214" s="40"/>
      <c r="F214" s="40"/>
      <c r="G214" s="40"/>
    </row>
    <row r="215" spans="1:7" x14ac:dyDescent="0.3">
      <c r="B215" s="40"/>
      <c r="C215" s="40"/>
      <c r="D215" s="40"/>
      <c r="E215" s="40"/>
      <c r="F215" s="40"/>
      <c r="G215" s="40"/>
    </row>
    <row r="217" spans="1:7" ht="69" customHeight="1" x14ac:dyDescent="0.3">
      <c r="A217" s="50">
        <v>8</v>
      </c>
      <c r="B217" s="212" t="s">
        <v>171</v>
      </c>
      <c r="C217" s="212"/>
      <c r="D217" s="212"/>
      <c r="E217" s="212"/>
      <c r="F217" s="212"/>
      <c r="G217" s="212"/>
    </row>
    <row r="218" spans="1:7" x14ac:dyDescent="0.3">
      <c r="B218" s="40"/>
      <c r="C218" s="227"/>
      <c r="D218" s="227"/>
      <c r="E218" s="227"/>
      <c r="F218" s="227"/>
      <c r="G218" s="227"/>
    </row>
    <row r="219" spans="1:7" ht="20.25" customHeight="1" x14ac:dyDescent="0.3">
      <c r="B219" s="217" t="s">
        <v>79</v>
      </c>
      <c r="C219" s="217"/>
      <c r="D219" s="130"/>
      <c r="E219" s="130"/>
      <c r="F219" s="130"/>
      <c r="G219" s="130"/>
    </row>
    <row r="220" spans="1:7" ht="63" x14ac:dyDescent="0.3">
      <c r="B220" s="59" t="s">
        <v>0</v>
      </c>
      <c r="C220" s="60" t="s">
        <v>1</v>
      </c>
      <c r="D220" s="61" t="s">
        <v>121</v>
      </c>
      <c r="E220" s="62" t="s">
        <v>122</v>
      </c>
      <c r="F220" s="63" t="s">
        <v>123</v>
      </c>
      <c r="G220" s="62" t="s">
        <v>124</v>
      </c>
    </row>
    <row r="221" spans="1:7" x14ac:dyDescent="0.3">
      <c r="B221" s="51">
        <v>1</v>
      </c>
      <c r="C221" s="52" t="s">
        <v>13</v>
      </c>
      <c r="D221" s="42">
        <v>1</v>
      </c>
      <c r="E221" s="42">
        <v>150000</v>
      </c>
      <c r="F221" s="42" t="s">
        <v>60</v>
      </c>
      <c r="G221" s="42">
        <f t="shared" ref="G221:G231" si="7">D221*E221</f>
        <v>150000</v>
      </c>
    </row>
    <row r="222" spans="1:7" ht="18.75" customHeight="1" x14ac:dyDescent="0.3">
      <c r="B222" s="51">
        <v>2</v>
      </c>
      <c r="C222" s="52" t="s">
        <v>51</v>
      </c>
      <c r="D222" s="36">
        <v>0.25</v>
      </c>
      <c r="E222" s="42">
        <v>130000</v>
      </c>
      <c r="F222" s="42" t="s">
        <v>60</v>
      </c>
      <c r="G222" s="42">
        <f t="shared" si="7"/>
        <v>32500</v>
      </c>
    </row>
    <row r="223" spans="1:7" x14ac:dyDescent="0.3">
      <c r="B223" s="51">
        <v>3</v>
      </c>
      <c r="C223" s="52" t="s">
        <v>14</v>
      </c>
      <c r="D223" s="36">
        <v>0.5</v>
      </c>
      <c r="E223" s="42">
        <v>130000</v>
      </c>
      <c r="F223" s="42" t="s">
        <v>60</v>
      </c>
      <c r="G223" s="42">
        <f t="shared" si="7"/>
        <v>65000</v>
      </c>
    </row>
    <row r="224" spans="1:7" x14ac:dyDescent="0.3">
      <c r="B224" s="51">
        <v>4</v>
      </c>
      <c r="C224" s="52" t="s">
        <v>54</v>
      </c>
      <c r="D224" s="36">
        <v>0.25</v>
      </c>
      <c r="E224" s="42">
        <v>130000</v>
      </c>
      <c r="F224" s="42" t="s">
        <v>60</v>
      </c>
      <c r="G224" s="42">
        <f t="shared" si="7"/>
        <v>32500</v>
      </c>
    </row>
    <row r="225" spans="2:9" x14ac:dyDescent="0.3">
      <c r="B225" s="51">
        <v>5</v>
      </c>
      <c r="C225" s="52" t="s">
        <v>43</v>
      </c>
      <c r="D225" s="36">
        <f>0.87+0.25</f>
        <v>1.1200000000000001</v>
      </c>
      <c r="E225" s="42">
        <v>130000</v>
      </c>
      <c r="F225" s="42" t="s">
        <v>60</v>
      </c>
      <c r="G225" s="42">
        <f t="shared" si="7"/>
        <v>145600</v>
      </c>
    </row>
    <row r="226" spans="2:9" x14ac:dyDescent="0.3">
      <c r="B226" s="51">
        <v>6</v>
      </c>
      <c r="C226" s="52" t="s">
        <v>45</v>
      </c>
      <c r="D226" s="37">
        <v>0.25</v>
      </c>
      <c r="E226" s="42">
        <v>130000</v>
      </c>
      <c r="F226" s="42" t="s">
        <v>60</v>
      </c>
      <c r="G226" s="42">
        <f t="shared" si="7"/>
        <v>32500</v>
      </c>
    </row>
    <row r="227" spans="2:9" x14ac:dyDescent="0.3">
      <c r="B227" s="51">
        <v>7</v>
      </c>
      <c r="C227" s="52" t="s">
        <v>55</v>
      </c>
      <c r="D227" s="135">
        <v>0.25</v>
      </c>
      <c r="E227" s="42">
        <v>130000</v>
      </c>
      <c r="F227" s="42"/>
      <c r="G227" s="42">
        <f t="shared" si="7"/>
        <v>32500</v>
      </c>
    </row>
    <row r="228" spans="2:9" x14ac:dyDescent="0.3">
      <c r="B228" s="51">
        <v>8</v>
      </c>
      <c r="C228" s="52" t="s">
        <v>44</v>
      </c>
      <c r="D228" s="42">
        <v>1</v>
      </c>
      <c r="E228" s="42">
        <v>110000</v>
      </c>
      <c r="F228" s="42" t="s">
        <v>60</v>
      </c>
      <c r="G228" s="42">
        <f t="shared" si="7"/>
        <v>110000</v>
      </c>
    </row>
    <row r="229" spans="2:9" x14ac:dyDescent="0.3">
      <c r="B229" s="51">
        <v>9</v>
      </c>
      <c r="C229" s="52" t="s">
        <v>46</v>
      </c>
      <c r="D229" s="42">
        <v>0.5</v>
      </c>
      <c r="E229" s="42">
        <v>110000</v>
      </c>
      <c r="F229" s="42" t="s">
        <v>60</v>
      </c>
      <c r="G229" s="42">
        <f t="shared" si="7"/>
        <v>55000</v>
      </c>
    </row>
    <row r="230" spans="2:9" x14ac:dyDescent="0.3">
      <c r="B230" s="51">
        <v>10</v>
      </c>
      <c r="C230" s="52" t="s">
        <v>29</v>
      </c>
      <c r="D230" s="36">
        <v>0.25</v>
      </c>
      <c r="E230" s="42">
        <v>110000</v>
      </c>
      <c r="F230" s="42" t="s">
        <v>60</v>
      </c>
      <c r="G230" s="42">
        <f t="shared" si="7"/>
        <v>27500</v>
      </c>
    </row>
    <row r="231" spans="2:9" x14ac:dyDescent="0.3">
      <c r="B231" s="51">
        <v>11</v>
      </c>
      <c r="C231" s="65" t="s">
        <v>47</v>
      </c>
      <c r="D231" s="67">
        <v>1</v>
      </c>
      <c r="E231" s="42">
        <v>110000</v>
      </c>
      <c r="F231" s="42" t="s">
        <v>60</v>
      </c>
      <c r="G231" s="42">
        <f t="shared" si="7"/>
        <v>110000</v>
      </c>
    </row>
    <row r="232" spans="2:9" x14ac:dyDescent="0.3">
      <c r="B232" s="223" t="s">
        <v>11</v>
      </c>
      <c r="C232" s="224"/>
      <c r="D232" s="36">
        <f>SUM(D221:D231)</f>
        <v>6.37</v>
      </c>
      <c r="E232" s="42"/>
      <c r="F232" s="42"/>
      <c r="G232" s="42">
        <f>SUM(G221:G231)</f>
        <v>793100</v>
      </c>
    </row>
    <row r="233" spans="2:9" x14ac:dyDescent="0.3">
      <c r="B233" s="40"/>
      <c r="C233" s="40"/>
      <c r="D233" s="40"/>
      <c r="E233" s="40"/>
      <c r="F233" s="40"/>
      <c r="G233" s="40"/>
      <c r="H233" s="73"/>
      <c r="I233" s="73"/>
    </row>
    <row r="234" spans="2:9" x14ac:dyDescent="0.3">
      <c r="B234" s="40"/>
      <c r="C234" s="40"/>
      <c r="D234" s="40"/>
      <c r="E234" s="40"/>
      <c r="F234" s="40"/>
      <c r="G234" s="40"/>
      <c r="H234" s="73"/>
      <c r="I234" s="73"/>
    </row>
    <row r="235" spans="2:9" x14ac:dyDescent="0.3">
      <c r="B235" s="40"/>
      <c r="C235" s="40"/>
      <c r="D235" s="40"/>
      <c r="E235" s="40"/>
      <c r="F235" s="40"/>
      <c r="G235" s="132"/>
      <c r="H235" s="73"/>
      <c r="I235" s="73"/>
    </row>
    <row r="236" spans="2:9" x14ac:dyDescent="0.3">
      <c r="B236" s="40"/>
      <c r="C236" s="40"/>
      <c r="D236" s="40"/>
      <c r="E236" s="40"/>
      <c r="F236" s="40"/>
      <c r="G236" s="40"/>
      <c r="H236" s="73"/>
      <c r="I236" s="73"/>
    </row>
    <row r="237" spans="2:9" x14ac:dyDescent="0.3">
      <c r="B237" s="40"/>
      <c r="C237" s="40"/>
      <c r="D237" s="40"/>
      <c r="E237" s="40"/>
      <c r="F237" s="40"/>
      <c r="G237" s="40"/>
      <c r="H237" s="73"/>
      <c r="I237" s="73"/>
    </row>
    <row r="238" spans="2:9" x14ac:dyDescent="0.3">
      <c r="H238" s="73"/>
      <c r="I238" s="73"/>
    </row>
    <row r="239" spans="2:9" x14ac:dyDescent="0.3">
      <c r="H239" s="73"/>
      <c r="I239" s="73"/>
    </row>
    <row r="240" spans="2:9" x14ac:dyDescent="0.3">
      <c r="H240" s="73"/>
      <c r="I240" s="73"/>
    </row>
    <row r="241" spans="1:9" x14ac:dyDescent="0.3">
      <c r="H241" s="73"/>
      <c r="I241" s="73"/>
    </row>
    <row r="242" spans="1:9" x14ac:dyDescent="0.3">
      <c r="H242" s="73"/>
      <c r="I242" s="73"/>
    </row>
    <row r="243" spans="1:9" x14ac:dyDescent="0.3">
      <c r="H243" s="73"/>
      <c r="I243" s="73"/>
    </row>
    <row r="244" spans="1:9" x14ac:dyDescent="0.3">
      <c r="H244" s="73"/>
      <c r="I244" s="73"/>
    </row>
    <row r="248" spans="1:9" ht="62.25" customHeight="1" x14ac:dyDescent="0.3">
      <c r="A248" s="50">
        <v>9</v>
      </c>
      <c r="B248" s="212" t="s">
        <v>172</v>
      </c>
      <c r="C248" s="212"/>
      <c r="D248" s="212"/>
      <c r="E248" s="212"/>
      <c r="F248" s="212"/>
      <c r="G248" s="212"/>
    </row>
    <row r="249" spans="1:9" x14ac:dyDescent="0.3">
      <c r="B249" s="40"/>
      <c r="C249" s="220"/>
      <c r="D249" s="220"/>
      <c r="E249" s="220"/>
      <c r="F249" s="220"/>
      <c r="G249" s="220"/>
    </row>
    <row r="250" spans="1:9" x14ac:dyDescent="0.3">
      <c r="B250" s="217" t="s">
        <v>179</v>
      </c>
      <c r="C250" s="217"/>
    </row>
    <row r="251" spans="1:9" ht="63" x14ac:dyDescent="0.3">
      <c r="B251" s="59" t="s">
        <v>0</v>
      </c>
      <c r="C251" s="60" t="s">
        <v>1</v>
      </c>
      <c r="D251" s="61" t="s">
        <v>121</v>
      </c>
      <c r="E251" s="160" t="s">
        <v>122</v>
      </c>
      <c r="F251" s="161" t="s">
        <v>123</v>
      </c>
      <c r="G251" s="160" t="s">
        <v>124</v>
      </c>
    </row>
    <row r="252" spans="1:9" x14ac:dyDescent="0.3">
      <c r="B252" s="53">
        <v>1</v>
      </c>
      <c r="C252" s="54" t="s">
        <v>13</v>
      </c>
      <c r="D252" s="82">
        <v>1</v>
      </c>
      <c r="E252" s="162">
        <v>200000</v>
      </c>
      <c r="F252" s="162" t="s">
        <v>60</v>
      </c>
      <c r="G252" s="163">
        <f t="shared" ref="G252:G267" si="8">D252*E252</f>
        <v>200000</v>
      </c>
    </row>
    <row r="253" spans="1:9" x14ac:dyDescent="0.3">
      <c r="B253" s="53">
        <v>2</v>
      </c>
      <c r="C253" s="54" t="s">
        <v>51</v>
      </c>
      <c r="D253" s="41">
        <v>0.5</v>
      </c>
      <c r="E253" s="162">
        <v>130000</v>
      </c>
      <c r="F253" s="162" t="s">
        <v>60</v>
      </c>
      <c r="G253" s="163">
        <f t="shared" si="8"/>
        <v>65000</v>
      </c>
    </row>
    <row r="254" spans="1:9" x14ac:dyDescent="0.3">
      <c r="B254" s="53">
        <v>3</v>
      </c>
      <c r="C254" s="54" t="s">
        <v>14</v>
      </c>
      <c r="D254" s="41">
        <v>0.5</v>
      </c>
      <c r="E254" s="162">
        <v>130000</v>
      </c>
      <c r="F254" s="162" t="s">
        <v>60</v>
      </c>
      <c r="G254" s="163">
        <f t="shared" si="8"/>
        <v>65000</v>
      </c>
    </row>
    <row r="255" spans="1:9" x14ac:dyDescent="0.3">
      <c r="B255" s="53">
        <v>4</v>
      </c>
      <c r="C255" s="54" t="s">
        <v>54</v>
      </c>
      <c r="D255" s="41">
        <v>0.5</v>
      </c>
      <c r="E255" s="162">
        <v>130000</v>
      </c>
      <c r="F255" s="162" t="s">
        <v>60</v>
      </c>
      <c r="G255" s="163">
        <f t="shared" si="8"/>
        <v>65000</v>
      </c>
    </row>
    <row r="256" spans="1:9" x14ac:dyDescent="0.3">
      <c r="B256" s="53">
        <v>5</v>
      </c>
      <c r="C256" s="54" t="s">
        <v>43</v>
      </c>
      <c r="D256" s="41">
        <v>3.36</v>
      </c>
      <c r="E256" s="162">
        <v>130000</v>
      </c>
      <c r="F256" s="162" t="s">
        <v>60</v>
      </c>
      <c r="G256" s="163">
        <f t="shared" si="8"/>
        <v>436800</v>
      </c>
    </row>
    <row r="257" spans="2:7" x14ac:dyDescent="0.3">
      <c r="B257" s="53">
        <v>6</v>
      </c>
      <c r="C257" s="54" t="s">
        <v>45</v>
      </c>
      <c r="D257" s="84">
        <f>0.25+0.5</f>
        <v>0.75</v>
      </c>
      <c r="E257" s="162">
        <v>130000</v>
      </c>
      <c r="F257" s="162" t="s">
        <v>60</v>
      </c>
      <c r="G257" s="163">
        <f t="shared" si="8"/>
        <v>97500</v>
      </c>
    </row>
    <row r="258" spans="2:7" x14ac:dyDescent="0.3">
      <c r="B258" s="53">
        <v>7</v>
      </c>
      <c r="C258" s="52" t="s">
        <v>55</v>
      </c>
      <c r="D258" s="36">
        <v>0.5</v>
      </c>
      <c r="E258" s="158">
        <v>130000</v>
      </c>
      <c r="F258" s="159" t="s">
        <v>60</v>
      </c>
      <c r="G258" s="158">
        <f t="shared" si="8"/>
        <v>65000</v>
      </c>
    </row>
    <row r="259" spans="2:7" x14ac:dyDescent="0.3">
      <c r="B259" s="53">
        <v>8</v>
      </c>
      <c r="C259" s="54" t="s">
        <v>44</v>
      </c>
      <c r="D259" s="84">
        <v>1</v>
      </c>
      <c r="E259" s="162">
        <v>110000</v>
      </c>
      <c r="F259" s="162" t="s">
        <v>60</v>
      </c>
      <c r="G259" s="163">
        <f t="shared" si="8"/>
        <v>110000</v>
      </c>
    </row>
    <row r="260" spans="2:7" x14ac:dyDescent="0.3">
      <c r="B260" s="53">
        <v>9</v>
      </c>
      <c r="C260" s="54" t="s">
        <v>44</v>
      </c>
      <c r="D260" s="43">
        <v>2</v>
      </c>
      <c r="E260" s="162">
        <v>110000</v>
      </c>
      <c r="F260" s="162" t="s">
        <v>60</v>
      </c>
      <c r="G260" s="163">
        <f t="shared" si="8"/>
        <v>220000</v>
      </c>
    </row>
    <row r="261" spans="2:7" x14ac:dyDescent="0.3">
      <c r="B261" s="53">
        <v>10</v>
      </c>
      <c r="C261" s="54" t="s">
        <v>46</v>
      </c>
      <c r="D261" s="41">
        <v>0.75</v>
      </c>
      <c r="E261" s="162">
        <v>110000</v>
      </c>
      <c r="F261" s="162" t="s">
        <v>60</v>
      </c>
      <c r="G261" s="163">
        <f t="shared" si="8"/>
        <v>82500</v>
      </c>
    </row>
    <row r="262" spans="2:7" ht="23.25" customHeight="1" x14ac:dyDescent="0.3">
      <c r="B262" s="53">
        <v>11</v>
      </c>
      <c r="C262" s="155" t="s">
        <v>47</v>
      </c>
      <c r="D262" s="85">
        <v>1</v>
      </c>
      <c r="E262" s="162">
        <v>110000</v>
      </c>
      <c r="F262" s="162" t="s">
        <v>60</v>
      </c>
      <c r="G262" s="163">
        <f t="shared" si="8"/>
        <v>110000</v>
      </c>
    </row>
    <row r="263" spans="2:7" x14ac:dyDescent="0.3">
      <c r="B263" s="53">
        <v>12</v>
      </c>
      <c r="C263" s="155" t="s">
        <v>52</v>
      </c>
      <c r="D263" s="85">
        <v>0.5</v>
      </c>
      <c r="E263" s="162">
        <v>110000</v>
      </c>
      <c r="F263" s="162" t="s">
        <v>60</v>
      </c>
      <c r="G263" s="163">
        <f t="shared" si="8"/>
        <v>55000</v>
      </c>
    </row>
    <row r="264" spans="2:7" x14ac:dyDescent="0.3">
      <c r="B264" s="53">
        <v>13</v>
      </c>
      <c r="C264" s="54" t="s">
        <v>39</v>
      </c>
      <c r="D264" s="43">
        <v>1</v>
      </c>
      <c r="E264" s="162">
        <v>110000</v>
      </c>
      <c r="F264" s="162" t="s">
        <v>60</v>
      </c>
      <c r="G264" s="163">
        <f t="shared" si="8"/>
        <v>110000</v>
      </c>
    </row>
    <row r="265" spans="2:7" x14ac:dyDescent="0.3">
      <c r="B265" s="53">
        <v>14</v>
      </c>
      <c r="C265" s="54" t="s">
        <v>29</v>
      </c>
      <c r="D265" s="43">
        <v>0.5</v>
      </c>
      <c r="E265" s="162">
        <v>110000</v>
      </c>
      <c r="F265" s="162" t="s">
        <v>60</v>
      </c>
      <c r="G265" s="163">
        <f t="shared" si="8"/>
        <v>55000</v>
      </c>
    </row>
    <row r="266" spans="2:7" x14ac:dyDescent="0.3">
      <c r="B266" s="53">
        <v>15</v>
      </c>
      <c r="C266" s="54" t="s">
        <v>49</v>
      </c>
      <c r="D266" s="43">
        <v>0.5</v>
      </c>
      <c r="E266" s="162">
        <v>110000</v>
      </c>
      <c r="F266" s="162" t="s">
        <v>60</v>
      </c>
      <c r="G266" s="163">
        <f t="shared" si="8"/>
        <v>55000</v>
      </c>
    </row>
    <row r="267" spans="2:7" x14ac:dyDescent="0.3">
      <c r="B267" s="53">
        <v>16</v>
      </c>
      <c r="C267" s="54" t="s">
        <v>57</v>
      </c>
      <c r="D267" s="41">
        <v>0.25</v>
      </c>
      <c r="E267" s="162">
        <v>110000</v>
      </c>
      <c r="F267" s="162" t="s">
        <v>60</v>
      </c>
      <c r="G267" s="163">
        <f t="shared" si="8"/>
        <v>27500</v>
      </c>
    </row>
    <row r="268" spans="2:7" x14ac:dyDescent="0.3">
      <c r="B268" s="225" t="s">
        <v>11</v>
      </c>
      <c r="C268" s="226"/>
      <c r="D268" s="41">
        <f>SUM(D252:D267)</f>
        <v>14.61</v>
      </c>
      <c r="E268" s="162"/>
      <c r="F268" s="163"/>
      <c r="G268" s="163">
        <f>SUM(G252:G267)</f>
        <v>1819300</v>
      </c>
    </row>
    <row r="269" spans="2:7" x14ac:dyDescent="0.3">
      <c r="B269" s="40"/>
      <c r="C269" s="40"/>
      <c r="D269" s="40"/>
      <c r="E269" s="40"/>
      <c r="F269" s="40"/>
      <c r="G269" s="40"/>
    </row>
    <row r="270" spans="2:7" ht="27.75" customHeight="1" x14ac:dyDescent="0.3">
      <c r="B270" s="40"/>
      <c r="C270" s="40"/>
      <c r="D270" s="40"/>
      <c r="E270" s="40"/>
      <c r="F270" s="40"/>
      <c r="G270" s="132"/>
    </row>
    <row r="271" spans="2:7" x14ac:dyDescent="0.3">
      <c r="B271" s="40"/>
      <c r="C271" s="40"/>
      <c r="D271" s="40"/>
      <c r="E271" s="40"/>
      <c r="F271" s="40"/>
      <c r="G271" s="40"/>
    </row>
    <row r="272" spans="2:7" x14ac:dyDescent="0.3">
      <c r="B272" s="40"/>
      <c r="C272" s="40"/>
      <c r="D272" s="40"/>
      <c r="E272" s="40"/>
      <c r="F272" s="40"/>
      <c r="G272" s="40"/>
    </row>
    <row r="273" spans="1:7" ht="40.5" customHeight="1" x14ac:dyDescent="0.3">
      <c r="B273" s="40"/>
      <c r="C273" s="40"/>
      <c r="D273" s="40"/>
      <c r="E273" s="40"/>
      <c r="F273" s="40"/>
      <c r="G273" s="40"/>
    </row>
    <row r="274" spans="1:7" ht="27.75" customHeight="1" x14ac:dyDescent="0.3"/>
    <row r="275" spans="1:7" ht="27.75" customHeight="1" x14ac:dyDescent="0.3"/>
    <row r="277" spans="1:7" ht="60" customHeight="1" x14ac:dyDescent="0.3">
      <c r="A277" s="50">
        <v>10</v>
      </c>
      <c r="B277" s="212" t="s">
        <v>173</v>
      </c>
      <c r="C277" s="212"/>
      <c r="D277" s="212"/>
      <c r="E277" s="212"/>
      <c r="F277" s="212"/>
      <c r="G277" s="212"/>
    </row>
    <row r="278" spans="1:7" x14ac:dyDescent="0.3">
      <c r="B278" s="40"/>
      <c r="C278" s="220"/>
      <c r="D278" s="220"/>
      <c r="E278" s="220"/>
      <c r="F278" s="220"/>
      <c r="G278" s="220"/>
    </row>
    <row r="279" spans="1:7" x14ac:dyDescent="0.3">
      <c r="B279" s="217" t="s">
        <v>12</v>
      </c>
      <c r="C279" s="217"/>
    </row>
    <row r="280" spans="1:7" ht="63" x14ac:dyDescent="0.3">
      <c r="B280" s="59" t="s">
        <v>0</v>
      </c>
      <c r="C280" s="60" t="s">
        <v>1</v>
      </c>
      <c r="D280" s="61" t="s">
        <v>121</v>
      </c>
      <c r="E280" s="62" t="s">
        <v>122</v>
      </c>
      <c r="F280" s="63" t="s">
        <v>123</v>
      </c>
      <c r="G280" s="62" t="s">
        <v>124</v>
      </c>
    </row>
    <row r="281" spans="1:7" x14ac:dyDescent="0.3">
      <c r="B281" s="53">
        <v>1</v>
      </c>
      <c r="C281" s="54" t="s">
        <v>13</v>
      </c>
      <c r="D281" s="133">
        <v>1</v>
      </c>
      <c r="E281" s="42">
        <v>200000</v>
      </c>
      <c r="F281" s="134" t="s">
        <v>60</v>
      </c>
      <c r="G281" s="42">
        <f t="shared" ref="G281:G297" si="9">D281*E281</f>
        <v>200000</v>
      </c>
    </row>
    <row r="282" spans="1:7" x14ac:dyDescent="0.3">
      <c r="B282" s="53">
        <v>2</v>
      </c>
      <c r="C282" s="54" t="s">
        <v>51</v>
      </c>
      <c r="D282" s="135">
        <v>0.5</v>
      </c>
      <c r="E282" s="42">
        <v>130000</v>
      </c>
      <c r="F282" s="134" t="s">
        <v>60</v>
      </c>
      <c r="G282" s="42">
        <f t="shared" si="9"/>
        <v>65000</v>
      </c>
    </row>
    <row r="283" spans="1:7" x14ac:dyDescent="0.3">
      <c r="B283" s="53">
        <v>3</v>
      </c>
      <c r="C283" s="54" t="s">
        <v>14</v>
      </c>
      <c r="D283" s="135">
        <v>0.5</v>
      </c>
      <c r="E283" s="42">
        <v>130000</v>
      </c>
      <c r="F283" s="134" t="s">
        <v>60</v>
      </c>
      <c r="G283" s="42">
        <f t="shared" si="9"/>
        <v>65000</v>
      </c>
    </row>
    <row r="284" spans="1:7" x14ac:dyDescent="0.3">
      <c r="B284" s="53">
        <v>6</v>
      </c>
      <c r="C284" s="54" t="s">
        <v>43</v>
      </c>
      <c r="D284" s="164">
        <v>2.2400000000000002</v>
      </c>
      <c r="E284" s="42">
        <v>130000</v>
      </c>
      <c r="F284" s="134" t="s">
        <v>60</v>
      </c>
      <c r="G284" s="42">
        <f t="shared" si="9"/>
        <v>291200</v>
      </c>
    </row>
    <row r="285" spans="1:7" x14ac:dyDescent="0.3">
      <c r="B285" s="53">
        <v>7</v>
      </c>
      <c r="C285" s="54" t="s">
        <v>43</v>
      </c>
      <c r="D285" s="164">
        <f>1.12+1.12</f>
        <v>2.2400000000000002</v>
      </c>
      <c r="E285" s="42">
        <v>130000</v>
      </c>
      <c r="F285" s="134" t="s">
        <v>60</v>
      </c>
      <c r="G285" s="42">
        <f t="shared" si="9"/>
        <v>291200</v>
      </c>
    </row>
    <row r="286" spans="1:7" x14ac:dyDescent="0.3">
      <c r="B286" s="53">
        <v>8</v>
      </c>
      <c r="C286" s="54" t="s">
        <v>45</v>
      </c>
      <c r="D286" s="165">
        <v>0.5</v>
      </c>
      <c r="E286" s="42">
        <v>130000</v>
      </c>
      <c r="F286" s="134" t="s">
        <v>60</v>
      </c>
      <c r="G286" s="42">
        <f t="shared" si="9"/>
        <v>65000</v>
      </c>
    </row>
    <row r="287" spans="1:7" x14ac:dyDescent="0.3">
      <c r="B287" s="53">
        <v>9</v>
      </c>
      <c r="C287" s="54" t="s">
        <v>54</v>
      </c>
      <c r="D287" s="165">
        <v>0.5</v>
      </c>
      <c r="E287" s="42">
        <v>130000</v>
      </c>
      <c r="F287" s="134" t="s">
        <v>60</v>
      </c>
      <c r="G287" s="42">
        <f t="shared" si="9"/>
        <v>65000</v>
      </c>
    </row>
    <row r="288" spans="1:7" x14ac:dyDescent="0.3">
      <c r="B288" s="53">
        <v>10</v>
      </c>
      <c r="C288" s="54" t="s">
        <v>48</v>
      </c>
      <c r="D288" s="165">
        <v>0.75</v>
      </c>
      <c r="E288" s="42">
        <v>130000</v>
      </c>
      <c r="F288" s="134" t="s">
        <v>60</v>
      </c>
      <c r="G288" s="42">
        <f t="shared" si="9"/>
        <v>97500</v>
      </c>
    </row>
    <row r="289" spans="2:11" x14ac:dyDescent="0.3">
      <c r="B289" s="53">
        <v>11</v>
      </c>
      <c r="C289" s="54" t="s">
        <v>44</v>
      </c>
      <c r="D289" s="165">
        <v>2</v>
      </c>
      <c r="E289" s="43">
        <v>110000</v>
      </c>
      <c r="F289" s="134" t="s">
        <v>60</v>
      </c>
      <c r="G289" s="42">
        <f t="shared" si="9"/>
        <v>220000</v>
      </c>
    </row>
    <row r="290" spans="2:11" x14ac:dyDescent="0.3">
      <c r="B290" s="53">
        <v>12</v>
      </c>
      <c r="C290" s="54" t="s">
        <v>44</v>
      </c>
      <c r="D290" s="167">
        <f>1+1</f>
        <v>2</v>
      </c>
      <c r="E290" s="43">
        <v>110000</v>
      </c>
      <c r="F290" s="134" t="s">
        <v>60</v>
      </c>
      <c r="G290" s="42">
        <f t="shared" si="9"/>
        <v>220000</v>
      </c>
    </row>
    <row r="291" spans="2:11" x14ac:dyDescent="0.3">
      <c r="B291" s="53">
        <v>13</v>
      </c>
      <c r="C291" s="54" t="s">
        <v>46</v>
      </c>
      <c r="D291" s="164">
        <v>0.75</v>
      </c>
      <c r="E291" s="43">
        <v>110000</v>
      </c>
      <c r="F291" s="134" t="s">
        <v>60</v>
      </c>
      <c r="G291" s="42">
        <f t="shared" si="9"/>
        <v>82500</v>
      </c>
    </row>
    <row r="292" spans="2:11" x14ac:dyDescent="0.3">
      <c r="B292" s="53">
        <v>14</v>
      </c>
      <c r="C292" s="155" t="s">
        <v>47</v>
      </c>
      <c r="D292" s="166">
        <v>2</v>
      </c>
      <c r="E292" s="43">
        <v>110000</v>
      </c>
      <c r="F292" s="134" t="s">
        <v>60</v>
      </c>
      <c r="G292" s="42">
        <f t="shared" si="9"/>
        <v>220000</v>
      </c>
    </row>
    <row r="293" spans="2:11" x14ac:dyDescent="0.3">
      <c r="B293" s="53">
        <v>15</v>
      </c>
      <c r="C293" s="54" t="s">
        <v>39</v>
      </c>
      <c r="D293" s="164">
        <v>0.25</v>
      </c>
      <c r="E293" s="43">
        <v>110000</v>
      </c>
      <c r="F293" s="134" t="s">
        <v>60</v>
      </c>
      <c r="G293" s="42">
        <f t="shared" si="9"/>
        <v>27500</v>
      </c>
    </row>
    <row r="294" spans="2:11" ht="18" customHeight="1" x14ac:dyDescent="0.3">
      <c r="B294" s="53">
        <v>16</v>
      </c>
      <c r="C294" s="54" t="s">
        <v>39</v>
      </c>
      <c r="D294" s="164">
        <v>0.75</v>
      </c>
      <c r="E294" s="43">
        <v>110000</v>
      </c>
      <c r="F294" s="134" t="s">
        <v>60</v>
      </c>
      <c r="G294" s="42">
        <f t="shared" si="9"/>
        <v>82500</v>
      </c>
    </row>
    <row r="295" spans="2:11" x14ac:dyDescent="0.3">
      <c r="B295" s="53">
        <v>17</v>
      </c>
      <c r="C295" s="54" t="s">
        <v>29</v>
      </c>
      <c r="D295" s="167">
        <v>0.5</v>
      </c>
      <c r="E295" s="43">
        <v>110000</v>
      </c>
      <c r="F295" s="134" t="s">
        <v>60</v>
      </c>
      <c r="G295" s="42">
        <f t="shared" si="9"/>
        <v>55000</v>
      </c>
    </row>
    <row r="296" spans="2:11" x14ac:dyDescent="0.3">
      <c r="B296" s="53">
        <v>18</v>
      </c>
      <c r="C296" s="54" t="s">
        <v>49</v>
      </c>
      <c r="D296" s="167">
        <v>0.5</v>
      </c>
      <c r="E296" s="43">
        <v>110000</v>
      </c>
      <c r="F296" s="134" t="s">
        <v>60</v>
      </c>
      <c r="G296" s="42">
        <f t="shared" si="9"/>
        <v>55000</v>
      </c>
    </row>
    <row r="297" spans="2:11" x14ac:dyDescent="0.3">
      <c r="B297" s="53">
        <v>19</v>
      </c>
      <c r="C297" s="54" t="s">
        <v>18</v>
      </c>
      <c r="D297" s="167">
        <f>0.5+0.5</f>
        <v>1</v>
      </c>
      <c r="E297" s="43">
        <v>110000</v>
      </c>
      <c r="F297" s="134" t="s">
        <v>60</v>
      </c>
      <c r="G297" s="42">
        <f t="shared" si="9"/>
        <v>110000</v>
      </c>
      <c r="K297" s="140"/>
    </row>
    <row r="298" spans="2:11" x14ac:dyDescent="0.3">
      <c r="B298" s="53"/>
      <c r="C298" s="54"/>
      <c r="D298" s="135"/>
      <c r="E298" s="42"/>
      <c r="F298" s="42"/>
      <c r="G298" s="42"/>
    </row>
    <row r="299" spans="2:11" x14ac:dyDescent="0.3">
      <c r="B299" s="225" t="s">
        <v>11</v>
      </c>
      <c r="C299" s="226"/>
      <c r="D299" s="135">
        <f>SUM(D281:D298)</f>
        <v>17.98</v>
      </c>
      <c r="E299" s="42"/>
      <c r="F299" s="42"/>
      <c r="G299" s="42">
        <f>SUM(G281:G298)</f>
        <v>2212400</v>
      </c>
    </row>
    <row r="300" spans="2:11" x14ac:dyDescent="0.3">
      <c r="B300" s="40"/>
      <c r="C300" s="40"/>
      <c r="D300" s="132"/>
      <c r="E300" s="132"/>
      <c r="F300" s="132"/>
      <c r="G300" s="132"/>
    </row>
    <row r="301" spans="2:11" x14ac:dyDescent="0.3">
      <c r="B301" s="40"/>
      <c r="C301" s="40"/>
      <c r="D301" s="132"/>
      <c r="E301" s="132"/>
      <c r="F301" s="132"/>
      <c r="G301" s="132"/>
      <c r="K301" s="75"/>
    </row>
    <row r="302" spans="2:11" x14ac:dyDescent="0.3">
      <c r="B302" s="40"/>
      <c r="C302" s="40"/>
      <c r="D302" s="40"/>
      <c r="E302" s="40"/>
      <c r="F302" s="40"/>
      <c r="G302" s="40"/>
    </row>
    <row r="303" spans="2:11" x14ac:dyDescent="0.3">
      <c r="B303" s="40"/>
      <c r="C303" s="40"/>
      <c r="D303" s="40"/>
      <c r="E303" s="40"/>
      <c r="F303" s="40"/>
      <c r="G303" s="40"/>
      <c r="I303" s="140"/>
    </row>
    <row r="304" spans="2:11" x14ac:dyDescent="0.3">
      <c r="B304" s="40"/>
      <c r="C304" s="40"/>
      <c r="D304" s="40"/>
      <c r="E304" s="40"/>
      <c r="F304" s="40"/>
      <c r="G304" s="40"/>
    </row>
    <row r="308" spans="1:8" ht="69" customHeight="1" x14ac:dyDescent="0.3">
      <c r="A308" s="50">
        <v>11</v>
      </c>
      <c r="B308" s="212" t="s">
        <v>174</v>
      </c>
      <c r="C308" s="212"/>
      <c r="D308" s="212"/>
      <c r="E308" s="212"/>
      <c r="F308" s="212"/>
      <c r="G308" s="212"/>
      <c r="H308" s="73"/>
    </row>
    <row r="309" spans="1:8" x14ac:dyDescent="0.3">
      <c r="B309" s="40"/>
      <c r="C309" s="220"/>
      <c r="D309" s="220"/>
      <c r="E309" s="220"/>
      <c r="F309" s="220"/>
      <c r="G309" s="220"/>
      <c r="H309" s="73"/>
    </row>
    <row r="310" spans="1:8" x14ac:dyDescent="0.3">
      <c r="B310" s="217" t="s">
        <v>30</v>
      </c>
      <c r="C310" s="217"/>
      <c r="H310" s="73"/>
    </row>
    <row r="311" spans="1:8" ht="63" x14ac:dyDescent="0.3">
      <c r="B311" s="59" t="s">
        <v>0</v>
      </c>
      <c r="C311" s="60" t="s">
        <v>1</v>
      </c>
      <c r="D311" s="61" t="s">
        <v>121</v>
      </c>
      <c r="E311" s="62" t="s">
        <v>122</v>
      </c>
      <c r="F311" s="63" t="s">
        <v>123</v>
      </c>
      <c r="G311" s="62" t="s">
        <v>124</v>
      </c>
    </row>
    <row r="312" spans="1:8" x14ac:dyDescent="0.3">
      <c r="B312" s="53">
        <v>1</v>
      </c>
      <c r="C312" s="54" t="s">
        <v>13</v>
      </c>
      <c r="D312" s="133">
        <v>1</v>
      </c>
      <c r="E312" s="158">
        <v>150000</v>
      </c>
      <c r="F312" s="168" t="s">
        <v>60</v>
      </c>
      <c r="G312" s="158">
        <f t="shared" ref="G312:G324" si="10">D312*E312</f>
        <v>150000</v>
      </c>
    </row>
    <row r="313" spans="1:8" x14ac:dyDescent="0.3">
      <c r="B313" s="53">
        <v>2</v>
      </c>
      <c r="C313" s="54" t="s">
        <v>14</v>
      </c>
      <c r="D313" s="135">
        <v>0.5</v>
      </c>
      <c r="E313" s="158">
        <v>130000</v>
      </c>
      <c r="F313" s="168" t="s">
        <v>60</v>
      </c>
      <c r="G313" s="158">
        <f t="shared" si="10"/>
        <v>65000</v>
      </c>
    </row>
    <row r="314" spans="1:8" x14ac:dyDescent="0.3">
      <c r="B314" s="53">
        <v>3</v>
      </c>
      <c r="C314" s="54" t="s">
        <v>43</v>
      </c>
      <c r="D314" s="135">
        <v>1.1200000000000001</v>
      </c>
      <c r="E314" s="158">
        <v>130000</v>
      </c>
      <c r="F314" s="168" t="s">
        <v>60</v>
      </c>
      <c r="G314" s="158">
        <f t="shared" si="10"/>
        <v>145600</v>
      </c>
    </row>
    <row r="315" spans="1:8" x14ac:dyDescent="0.3">
      <c r="B315" s="53">
        <v>4</v>
      </c>
      <c r="C315" s="155" t="s">
        <v>45</v>
      </c>
      <c r="D315" s="135">
        <v>0.25</v>
      </c>
      <c r="E315" s="158">
        <v>130000</v>
      </c>
      <c r="F315" s="168" t="s">
        <v>60</v>
      </c>
      <c r="G315" s="158">
        <f t="shared" si="10"/>
        <v>32500</v>
      </c>
    </row>
    <row r="316" spans="1:8" x14ac:dyDescent="0.3">
      <c r="B316" s="53">
        <v>5</v>
      </c>
      <c r="C316" s="52" t="s">
        <v>55</v>
      </c>
      <c r="D316" s="135">
        <v>0.25</v>
      </c>
      <c r="E316" s="158">
        <v>130000</v>
      </c>
      <c r="F316" s="168" t="s">
        <v>60</v>
      </c>
      <c r="G316" s="158">
        <f t="shared" si="10"/>
        <v>32500</v>
      </c>
    </row>
    <row r="317" spans="1:8" x14ac:dyDescent="0.3">
      <c r="B317" s="53">
        <v>6</v>
      </c>
      <c r="C317" s="155" t="s">
        <v>54</v>
      </c>
      <c r="D317" s="135">
        <v>0.25</v>
      </c>
      <c r="E317" s="158">
        <v>130000</v>
      </c>
      <c r="F317" s="168" t="s">
        <v>60</v>
      </c>
      <c r="G317" s="158">
        <f t="shared" si="10"/>
        <v>32500</v>
      </c>
    </row>
    <row r="318" spans="1:8" x14ac:dyDescent="0.3">
      <c r="B318" s="53">
        <v>7</v>
      </c>
      <c r="C318" s="205" t="s">
        <v>46</v>
      </c>
      <c r="D318" s="135">
        <v>0.5</v>
      </c>
      <c r="E318" s="158">
        <v>110000</v>
      </c>
      <c r="F318" s="168" t="s">
        <v>60</v>
      </c>
      <c r="G318" s="158">
        <f t="shared" si="10"/>
        <v>55000</v>
      </c>
    </row>
    <row r="319" spans="1:8" x14ac:dyDescent="0.3">
      <c r="A319" s="50" t="s">
        <v>132</v>
      </c>
      <c r="B319" s="53">
        <v>8</v>
      </c>
      <c r="C319" s="54" t="s">
        <v>44</v>
      </c>
      <c r="D319" s="136">
        <v>1</v>
      </c>
      <c r="E319" s="163">
        <v>110000</v>
      </c>
      <c r="F319" s="168" t="s">
        <v>60</v>
      </c>
      <c r="G319" s="158">
        <f t="shared" si="10"/>
        <v>110000</v>
      </c>
    </row>
    <row r="320" spans="1:8" x14ac:dyDescent="0.3">
      <c r="B320" s="53">
        <v>9</v>
      </c>
      <c r="C320" s="54" t="s">
        <v>47</v>
      </c>
      <c r="D320" s="136">
        <v>1</v>
      </c>
      <c r="E320" s="163">
        <v>110000</v>
      </c>
      <c r="F320" s="168" t="s">
        <v>60</v>
      </c>
      <c r="G320" s="158">
        <f t="shared" si="10"/>
        <v>110000</v>
      </c>
    </row>
    <row r="321" spans="2:7" x14ac:dyDescent="0.3">
      <c r="B321" s="53">
        <v>10</v>
      </c>
      <c r="C321" s="54" t="s">
        <v>29</v>
      </c>
      <c r="D321" s="135">
        <v>0.25</v>
      </c>
      <c r="E321" s="163">
        <v>110000</v>
      </c>
      <c r="F321" s="168" t="s">
        <v>60</v>
      </c>
      <c r="G321" s="158">
        <f t="shared" si="10"/>
        <v>27500</v>
      </c>
    </row>
    <row r="322" spans="2:7" x14ac:dyDescent="0.3">
      <c r="B322" s="53">
        <v>11</v>
      </c>
      <c r="C322" s="54" t="s">
        <v>18</v>
      </c>
      <c r="D322" s="134">
        <v>0.5</v>
      </c>
      <c r="E322" s="163">
        <v>110000</v>
      </c>
      <c r="F322" s="168" t="s">
        <v>60</v>
      </c>
      <c r="G322" s="158">
        <f t="shared" si="10"/>
        <v>55000</v>
      </c>
    </row>
    <row r="323" spans="2:7" x14ac:dyDescent="0.3">
      <c r="B323" s="53">
        <v>12</v>
      </c>
      <c r="C323" s="54" t="s">
        <v>58</v>
      </c>
      <c r="D323" s="134">
        <v>0.5</v>
      </c>
      <c r="E323" s="163">
        <v>110000</v>
      </c>
      <c r="F323" s="168" t="s">
        <v>60</v>
      </c>
      <c r="G323" s="158">
        <f t="shared" si="10"/>
        <v>55000</v>
      </c>
    </row>
    <row r="324" spans="2:7" x14ac:dyDescent="0.3">
      <c r="B324" s="53">
        <v>13</v>
      </c>
      <c r="C324" s="54" t="s">
        <v>49</v>
      </c>
      <c r="D324" s="135">
        <v>0.25</v>
      </c>
      <c r="E324" s="163">
        <v>110000</v>
      </c>
      <c r="F324" s="168" t="s">
        <v>60</v>
      </c>
      <c r="G324" s="158">
        <f t="shared" si="10"/>
        <v>27500</v>
      </c>
    </row>
    <row r="325" spans="2:7" x14ac:dyDescent="0.3">
      <c r="B325" s="225" t="s">
        <v>11</v>
      </c>
      <c r="C325" s="226"/>
      <c r="D325" s="135">
        <f>SUM(D312:D324)</f>
        <v>7.37</v>
      </c>
      <c r="E325" s="158"/>
      <c r="F325" s="158"/>
      <c r="G325" s="158">
        <f>SUM(G312:G324)</f>
        <v>898100</v>
      </c>
    </row>
    <row r="326" spans="2:7" ht="28.5" customHeight="1" x14ac:dyDescent="0.3">
      <c r="B326" s="40"/>
      <c r="C326" s="40"/>
      <c r="D326" s="132"/>
      <c r="E326" s="132"/>
      <c r="F326" s="132"/>
      <c r="G326" s="132"/>
    </row>
    <row r="327" spans="2:7" x14ac:dyDescent="0.3">
      <c r="B327" s="40"/>
      <c r="C327" s="40"/>
      <c r="D327" s="132"/>
      <c r="E327" s="132"/>
      <c r="F327" s="132"/>
      <c r="G327" s="132"/>
    </row>
    <row r="328" spans="2:7" x14ac:dyDescent="0.3">
      <c r="B328" s="40"/>
      <c r="C328" s="40"/>
      <c r="D328" s="40"/>
      <c r="E328" s="40"/>
      <c r="F328" s="40"/>
      <c r="G328" s="40"/>
    </row>
    <row r="329" spans="2:7" x14ac:dyDescent="0.3">
      <c r="B329" s="40"/>
      <c r="C329" s="40"/>
      <c r="D329" s="40"/>
      <c r="E329" s="40"/>
      <c r="F329" s="40"/>
      <c r="G329" s="40"/>
    </row>
    <row r="330" spans="2:7" x14ac:dyDescent="0.3">
      <c r="B330" s="40"/>
      <c r="C330" s="40"/>
      <c r="D330" s="40"/>
      <c r="E330" s="40"/>
      <c r="F330" s="40"/>
      <c r="G330" s="40"/>
    </row>
    <row r="331" spans="2:7" x14ac:dyDescent="0.3">
      <c r="B331" s="40"/>
      <c r="C331" s="40"/>
      <c r="D331" s="40"/>
      <c r="E331" s="40"/>
      <c r="F331" s="40"/>
      <c r="G331" s="40"/>
    </row>
    <row r="332" spans="2:7" x14ac:dyDescent="0.3">
      <c r="B332" s="40"/>
      <c r="C332" s="40"/>
      <c r="D332" s="40"/>
      <c r="E332" s="40"/>
      <c r="F332" s="40"/>
      <c r="G332" s="40"/>
    </row>
    <row r="333" spans="2:7" x14ac:dyDescent="0.3">
      <c r="B333" s="40"/>
      <c r="C333" s="40"/>
      <c r="D333" s="40"/>
      <c r="E333" s="40"/>
      <c r="F333" s="40"/>
      <c r="G333" s="40"/>
    </row>
    <row r="334" spans="2:7" x14ac:dyDescent="0.3">
      <c r="B334" s="40"/>
      <c r="C334" s="40"/>
      <c r="D334" s="40"/>
      <c r="E334" s="40"/>
      <c r="F334" s="40"/>
      <c r="G334" s="40"/>
    </row>
    <row r="335" spans="2:7" x14ac:dyDescent="0.3">
      <c r="B335" s="40"/>
      <c r="C335" s="40"/>
      <c r="D335" s="40"/>
      <c r="E335" s="40"/>
      <c r="F335" s="40"/>
      <c r="G335" s="40"/>
    </row>
    <row r="336" spans="2:7" x14ac:dyDescent="0.3">
      <c r="B336" s="40"/>
      <c r="C336" s="40"/>
      <c r="D336" s="40"/>
      <c r="E336" s="40"/>
      <c r="F336" s="40"/>
      <c r="G336" s="40"/>
    </row>
    <row r="337" spans="1:7" x14ac:dyDescent="0.3">
      <c r="B337" s="40"/>
      <c r="C337" s="40"/>
      <c r="D337" s="40"/>
      <c r="E337" s="40"/>
      <c r="F337" s="40"/>
      <c r="G337" s="40"/>
    </row>
    <row r="338" spans="1:7" x14ac:dyDescent="0.3">
      <c r="B338" s="40"/>
      <c r="C338" s="40"/>
      <c r="D338" s="40"/>
      <c r="E338" s="40"/>
      <c r="F338" s="40"/>
      <c r="G338" s="40"/>
    </row>
    <row r="339" spans="1:7" x14ac:dyDescent="0.3">
      <c r="B339" s="40"/>
      <c r="C339" s="40"/>
      <c r="D339" s="40"/>
      <c r="E339" s="40"/>
      <c r="F339" s="40"/>
      <c r="G339" s="40"/>
    </row>
    <row r="340" spans="1:7" ht="96" customHeight="1" x14ac:dyDescent="0.3">
      <c r="A340" s="50">
        <v>12</v>
      </c>
      <c r="B340" s="212" t="s">
        <v>180</v>
      </c>
      <c r="C340" s="212"/>
      <c r="D340" s="212"/>
      <c r="E340" s="212"/>
      <c r="F340" s="212"/>
      <c r="G340" s="212"/>
    </row>
    <row r="341" spans="1:7" x14ac:dyDescent="0.3">
      <c r="B341" s="40"/>
      <c r="C341" s="220"/>
      <c r="D341" s="220"/>
      <c r="E341" s="220"/>
      <c r="F341" s="220"/>
      <c r="G341" s="220"/>
    </row>
    <row r="342" spans="1:7" x14ac:dyDescent="0.3">
      <c r="B342" s="221" t="s">
        <v>196</v>
      </c>
      <c r="C342" s="221"/>
    </row>
    <row r="343" spans="1:7" ht="63" x14ac:dyDescent="0.3">
      <c r="B343" s="59" t="s">
        <v>0</v>
      </c>
      <c r="C343" s="60" t="s">
        <v>1</v>
      </c>
      <c r="D343" s="61" t="s">
        <v>121</v>
      </c>
      <c r="E343" s="62" t="s">
        <v>122</v>
      </c>
      <c r="F343" s="63" t="s">
        <v>123</v>
      </c>
      <c r="G343" s="62" t="s">
        <v>124</v>
      </c>
    </row>
    <row r="344" spans="1:7" x14ac:dyDescent="0.3">
      <c r="B344" s="53">
        <v>1</v>
      </c>
      <c r="C344" s="54" t="s">
        <v>13</v>
      </c>
      <c r="D344" s="135">
        <v>1</v>
      </c>
      <c r="E344" s="158">
        <v>200000</v>
      </c>
      <c r="F344" s="168" t="s">
        <v>60</v>
      </c>
      <c r="G344" s="158">
        <f t="shared" ref="G344:G358" si="11">D344*E344</f>
        <v>200000</v>
      </c>
    </row>
    <row r="345" spans="1:7" x14ac:dyDescent="0.3">
      <c r="B345" s="53">
        <v>2</v>
      </c>
      <c r="C345" s="54" t="s">
        <v>14</v>
      </c>
      <c r="D345" s="135">
        <v>0.5</v>
      </c>
      <c r="E345" s="158">
        <v>130000</v>
      </c>
      <c r="F345" s="168" t="s">
        <v>60</v>
      </c>
      <c r="G345" s="158">
        <f t="shared" si="11"/>
        <v>65000</v>
      </c>
    </row>
    <row r="346" spans="1:7" x14ac:dyDescent="0.3">
      <c r="B346" s="53">
        <v>3</v>
      </c>
      <c r="C346" s="54" t="s">
        <v>51</v>
      </c>
      <c r="D346" s="135">
        <v>0.25</v>
      </c>
      <c r="E346" s="158">
        <v>130000</v>
      </c>
      <c r="F346" s="168" t="s">
        <v>60</v>
      </c>
      <c r="G346" s="158">
        <f t="shared" si="11"/>
        <v>32500</v>
      </c>
    </row>
    <row r="347" spans="1:7" x14ac:dyDescent="0.3">
      <c r="B347" s="53">
        <v>4</v>
      </c>
      <c r="C347" s="54" t="s">
        <v>43</v>
      </c>
      <c r="D347" s="135">
        <v>2.2400000000000002</v>
      </c>
      <c r="E347" s="158">
        <v>130000</v>
      </c>
      <c r="F347" s="168" t="s">
        <v>60</v>
      </c>
      <c r="G347" s="158">
        <f t="shared" si="11"/>
        <v>291200</v>
      </c>
    </row>
    <row r="348" spans="1:7" x14ac:dyDescent="0.3">
      <c r="B348" s="53">
        <v>5</v>
      </c>
      <c r="C348" s="155" t="s">
        <v>45</v>
      </c>
      <c r="D348" s="135">
        <f>0.25+0.25</f>
        <v>0.5</v>
      </c>
      <c r="E348" s="158">
        <v>130000</v>
      </c>
      <c r="F348" s="168" t="s">
        <v>60</v>
      </c>
      <c r="G348" s="158">
        <f t="shared" si="11"/>
        <v>65000</v>
      </c>
    </row>
    <row r="349" spans="1:7" x14ac:dyDescent="0.3">
      <c r="B349" s="53">
        <v>6</v>
      </c>
      <c r="C349" s="155" t="s">
        <v>54</v>
      </c>
      <c r="D349" s="135">
        <v>0.25</v>
      </c>
      <c r="E349" s="158">
        <v>130000</v>
      </c>
      <c r="F349" s="168" t="s">
        <v>60</v>
      </c>
      <c r="G349" s="158">
        <f t="shared" si="11"/>
        <v>32500</v>
      </c>
    </row>
    <row r="350" spans="1:7" x14ac:dyDescent="0.3">
      <c r="B350" s="53">
        <v>7</v>
      </c>
      <c r="C350" s="52" t="s">
        <v>55</v>
      </c>
      <c r="D350" s="135">
        <v>0.25</v>
      </c>
      <c r="E350" s="158">
        <v>130000</v>
      </c>
      <c r="F350" s="168" t="s">
        <v>60</v>
      </c>
      <c r="G350" s="158">
        <f t="shared" si="11"/>
        <v>32500</v>
      </c>
    </row>
    <row r="351" spans="1:7" x14ac:dyDescent="0.3">
      <c r="B351" s="53">
        <v>8</v>
      </c>
      <c r="C351" s="54" t="s">
        <v>59</v>
      </c>
      <c r="D351" s="135">
        <v>1</v>
      </c>
      <c r="E351" s="163">
        <v>110000</v>
      </c>
      <c r="F351" s="168" t="s">
        <v>60</v>
      </c>
      <c r="G351" s="158">
        <f t="shared" si="11"/>
        <v>110000</v>
      </c>
    </row>
    <row r="352" spans="1:7" x14ac:dyDescent="0.3">
      <c r="B352" s="53">
        <v>9</v>
      </c>
      <c r="C352" s="54" t="s">
        <v>59</v>
      </c>
      <c r="D352" s="135">
        <v>1</v>
      </c>
      <c r="E352" s="163">
        <v>110000</v>
      </c>
      <c r="F352" s="168" t="s">
        <v>60</v>
      </c>
      <c r="G352" s="158">
        <f t="shared" si="11"/>
        <v>110000</v>
      </c>
    </row>
    <row r="353" spans="2:13" x14ac:dyDescent="0.3">
      <c r="B353" s="53">
        <v>10</v>
      </c>
      <c r="C353" s="54" t="s">
        <v>47</v>
      </c>
      <c r="D353" s="136">
        <v>1</v>
      </c>
      <c r="E353" s="163">
        <v>110000</v>
      </c>
      <c r="F353" s="168" t="s">
        <v>60</v>
      </c>
      <c r="G353" s="158">
        <f t="shared" si="11"/>
        <v>110000</v>
      </c>
    </row>
    <row r="354" spans="2:13" x14ac:dyDescent="0.3">
      <c r="B354" s="53">
        <v>11</v>
      </c>
      <c r="C354" s="54" t="s">
        <v>46</v>
      </c>
      <c r="D354" s="136">
        <v>0.5</v>
      </c>
      <c r="E354" s="163">
        <v>110000</v>
      </c>
      <c r="F354" s="168" t="s">
        <v>60</v>
      </c>
      <c r="G354" s="158">
        <f t="shared" si="11"/>
        <v>55000</v>
      </c>
    </row>
    <row r="355" spans="2:13" x14ac:dyDescent="0.3">
      <c r="B355" s="53">
        <v>12</v>
      </c>
      <c r="C355" s="54" t="s">
        <v>29</v>
      </c>
      <c r="D355" s="134">
        <v>0.5</v>
      </c>
      <c r="E355" s="163">
        <v>110000</v>
      </c>
      <c r="F355" s="168" t="s">
        <v>60</v>
      </c>
      <c r="G355" s="158">
        <f t="shared" si="11"/>
        <v>55000</v>
      </c>
    </row>
    <row r="356" spans="2:13" x14ac:dyDescent="0.3">
      <c r="B356" s="53">
        <v>13</v>
      </c>
      <c r="C356" s="54" t="s">
        <v>18</v>
      </c>
      <c r="D356" s="135">
        <v>0.5</v>
      </c>
      <c r="E356" s="163">
        <v>110000</v>
      </c>
      <c r="F356" s="168" t="s">
        <v>60</v>
      </c>
      <c r="G356" s="158">
        <f t="shared" si="11"/>
        <v>55000</v>
      </c>
    </row>
    <row r="357" spans="2:13" x14ac:dyDescent="0.3">
      <c r="B357" s="53">
        <v>14</v>
      </c>
      <c r="C357" s="54" t="s">
        <v>197</v>
      </c>
      <c r="D357" s="135">
        <v>0.5</v>
      </c>
      <c r="E357" s="163">
        <v>110000</v>
      </c>
      <c r="F357" s="168" t="s">
        <v>60</v>
      </c>
      <c r="G357" s="158">
        <f t="shared" si="11"/>
        <v>55000</v>
      </c>
    </row>
    <row r="358" spans="2:13" x14ac:dyDescent="0.3">
      <c r="B358" s="53">
        <v>15</v>
      </c>
      <c r="C358" s="54" t="s">
        <v>49</v>
      </c>
      <c r="D358" s="135">
        <v>0.5</v>
      </c>
      <c r="E358" s="163">
        <v>110000</v>
      </c>
      <c r="F358" s="168" t="s">
        <v>60</v>
      </c>
      <c r="G358" s="158">
        <f t="shared" si="11"/>
        <v>55000</v>
      </c>
    </row>
    <row r="359" spans="2:13" x14ac:dyDescent="0.3">
      <c r="B359" s="225" t="s">
        <v>11</v>
      </c>
      <c r="C359" s="226"/>
      <c r="D359" s="135">
        <f>SUM(D344:D358)</f>
        <v>10.49</v>
      </c>
      <c r="E359" s="158"/>
      <c r="F359" s="158"/>
      <c r="G359" s="158">
        <f>SUM(G344:G358)</f>
        <v>1323700</v>
      </c>
    </row>
    <row r="360" spans="2:13" x14ac:dyDescent="0.3">
      <c r="B360" s="40"/>
      <c r="C360" s="86"/>
      <c r="D360" s="137"/>
      <c r="E360" s="138"/>
      <c r="F360" s="138"/>
      <c r="G360" s="139"/>
    </row>
    <row r="361" spans="2:13" x14ac:dyDescent="0.3">
      <c r="B361" s="40"/>
      <c r="C361" s="40"/>
      <c r="D361" s="40"/>
      <c r="E361" s="40"/>
      <c r="F361" s="40"/>
      <c r="G361" s="40"/>
      <c r="M361" s="148"/>
    </row>
    <row r="362" spans="2:13" x14ac:dyDescent="0.3">
      <c r="B362" s="40"/>
      <c r="C362" s="40"/>
      <c r="D362" s="40"/>
      <c r="E362" s="40"/>
      <c r="F362" s="40"/>
      <c r="G362" s="40"/>
    </row>
    <row r="363" spans="2:13" x14ac:dyDescent="0.3">
      <c r="B363" s="40"/>
      <c r="C363" s="40"/>
      <c r="D363" s="40"/>
      <c r="E363" s="40"/>
      <c r="F363" s="40"/>
      <c r="G363" s="40"/>
    </row>
    <row r="364" spans="2:13" x14ac:dyDescent="0.3">
      <c r="B364" s="40"/>
      <c r="C364" s="40"/>
      <c r="D364" s="40"/>
      <c r="E364" s="40"/>
      <c r="F364" s="40"/>
      <c r="G364" s="40"/>
    </row>
    <row r="365" spans="2:13" x14ac:dyDescent="0.3">
      <c r="B365" s="40"/>
      <c r="C365" s="40"/>
      <c r="D365" s="40"/>
      <c r="E365" s="40"/>
      <c r="F365" s="40"/>
      <c r="G365" s="40"/>
    </row>
    <row r="366" spans="2:13" x14ac:dyDescent="0.3">
      <c r="B366" s="40"/>
      <c r="C366" s="40"/>
      <c r="D366" s="40"/>
      <c r="E366" s="40"/>
      <c r="F366" s="40"/>
      <c r="G366" s="40"/>
    </row>
    <row r="367" spans="2:13" x14ac:dyDescent="0.3">
      <c r="B367" s="40"/>
      <c r="C367" s="40"/>
      <c r="D367" s="40"/>
      <c r="E367" s="40"/>
      <c r="F367" s="40"/>
      <c r="G367" s="40"/>
    </row>
    <row r="368" spans="2:13" x14ac:dyDescent="0.3">
      <c r="B368" s="40"/>
      <c r="C368" s="40"/>
      <c r="D368" s="40"/>
      <c r="E368" s="40"/>
      <c r="F368" s="40"/>
      <c r="G368" s="40"/>
    </row>
    <row r="371" spans="1:10" ht="105" customHeight="1" x14ac:dyDescent="0.3">
      <c r="A371" s="50">
        <v>13</v>
      </c>
      <c r="B371" s="212" t="s">
        <v>181</v>
      </c>
      <c r="C371" s="212"/>
      <c r="D371" s="212"/>
      <c r="E371" s="212"/>
      <c r="F371" s="212"/>
      <c r="G371" s="212"/>
    </row>
    <row r="372" spans="1:10" x14ac:dyDescent="0.3">
      <c r="B372" s="228" t="s">
        <v>40</v>
      </c>
      <c r="C372" s="228"/>
    </row>
    <row r="373" spans="1:10" ht="63" x14ac:dyDescent="0.3">
      <c r="B373" s="59" t="s">
        <v>0</v>
      </c>
      <c r="C373" s="60" t="s">
        <v>1</v>
      </c>
      <c r="D373" s="61" t="s">
        <v>121</v>
      </c>
      <c r="E373" s="62" t="s">
        <v>122</v>
      </c>
      <c r="F373" s="63" t="s">
        <v>123</v>
      </c>
      <c r="G373" s="72" t="s">
        <v>124</v>
      </c>
      <c r="H373" s="142"/>
      <c r="I373" s="142"/>
      <c r="J373" s="142"/>
    </row>
    <row r="374" spans="1:10" x14ac:dyDescent="0.3">
      <c r="B374" s="53">
        <v>1</v>
      </c>
      <c r="C374" s="54" t="s">
        <v>13</v>
      </c>
      <c r="D374" s="82">
        <v>1</v>
      </c>
      <c r="E374" s="163">
        <v>125000</v>
      </c>
      <c r="F374" s="163" t="s">
        <v>60</v>
      </c>
      <c r="G374" s="163">
        <f t="shared" ref="G374:G387" si="12">D374*E374</f>
        <v>125000</v>
      </c>
      <c r="H374" s="97"/>
      <c r="I374" s="97"/>
      <c r="J374" s="97"/>
    </row>
    <row r="375" spans="1:10" x14ac:dyDescent="0.3">
      <c r="B375" s="53">
        <v>2</v>
      </c>
      <c r="C375" s="54" t="s">
        <v>14</v>
      </c>
      <c r="D375" s="41">
        <v>0.5</v>
      </c>
      <c r="E375" s="163">
        <v>105000</v>
      </c>
      <c r="F375" s="163" t="s">
        <v>60</v>
      </c>
      <c r="G375" s="163">
        <f t="shared" si="12"/>
        <v>52500</v>
      </c>
      <c r="H375" s="97"/>
      <c r="I375" s="97"/>
      <c r="J375" s="97"/>
    </row>
    <row r="376" spans="1:10" x14ac:dyDescent="0.3">
      <c r="B376" s="53">
        <v>3</v>
      </c>
      <c r="C376" s="54" t="s">
        <v>51</v>
      </c>
      <c r="D376" s="41">
        <v>0.25</v>
      </c>
      <c r="E376" s="163">
        <v>105000</v>
      </c>
      <c r="F376" s="163" t="s">
        <v>60</v>
      </c>
      <c r="G376" s="163">
        <f t="shared" si="12"/>
        <v>26250</v>
      </c>
      <c r="H376" s="97"/>
      <c r="I376" s="97"/>
      <c r="J376" s="97"/>
    </row>
    <row r="377" spans="1:10" x14ac:dyDescent="0.3">
      <c r="B377" s="53">
        <v>4</v>
      </c>
      <c r="C377" s="54" t="s">
        <v>43</v>
      </c>
      <c r="D377" s="41">
        <v>2.2400000000000002</v>
      </c>
      <c r="E377" s="163">
        <v>105000</v>
      </c>
      <c r="F377" s="163" t="s">
        <v>60</v>
      </c>
      <c r="G377" s="163">
        <f t="shared" si="12"/>
        <v>235200.00000000003</v>
      </c>
      <c r="H377" s="97"/>
      <c r="I377" s="97"/>
      <c r="J377" s="97"/>
    </row>
    <row r="378" spans="1:10" x14ac:dyDescent="0.3">
      <c r="B378" s="53">
        <v>5</v>
      </c>
      <c r="C378" s="54" t="s">
        <v>54</v>
      </c>
      <c r="D378" s="41">
        <v>0.25</v>
      </c>
      <c r="E378" s="163">
        <v>105000</v>
      </c>
      <c r="F378" s="163" t="s">
        <v>60</v>
      </c>
      <c r="G378" s="163">
        <f t="shared" si="12"/>
        <v>26250</v>
      </c>
      <c r="H378" s="97"/>
      <c r="I378" s="97"/>
      <c r="J378" s="97"/>
    </row>
    <row r="379" spans="1:10" x14ac:dyDescent="0.3">
      <c r="B379" s="53">
        <v>6</v>
      </c>
      <c r="C379" s="54" t="s">
        <v>45</v>
      </c>
      <c r="D379" s="41">
        <v>0.5</v>
      </c>
      <c r="E379" s="163">
        <v>105000</v>
      </c>
      <c r="F379" s="163" t="s">
        <v>60</v>
      </c>
      <c r="G379" s="163">
        <f t="shared" si="12"/>
        <v>52500</v>
      </c>
      <c r="H379" s="97"/>
      <c r="I379" s="97"/>
      <c r="J379" s="97"/>
    </row>
    <row r="380" spans="1:10" x14ac:dyDescent="0.3">
      <c r="B380" s="53">
        <v>7</v>
      </c>
      <c r="C380" s="54" t="s">
        <v>59</v>
      </c>
      <c r="D380" s="41">
        <v>2</v>
      </c>
      <c r="E380" s="163">
        <v>104700</v>
      </c>
      <c r="F380" s="163" t="s">
        <v>60</v>
      </c>
      <c r="G380" s="163">
        <f t="shared" si="12"/>
        <v>209400</v>
      </c>
      <c r="H380" s="97"/>
      <c r="I380" s="97"/>
      <c r="J380" s="97"/>
    </row>
    <row r="381" spans="1:10" x14ac:dyDescent="0.3">
      <c r="B381" s="53">
        <v>8</v>
      </c>
      <c r="C381" s="54" t="s">
        <v>48</v>
      </c>
      <c r="D381" s="41">
        <v>0.5</v>
      </c>
      <c r="E381" s="163">
        <v>104700</v>
      </c>
      <c r="F381" s="163" t="s">
        <v>60</v>
      </c>
      <c r="G381" s="163">
        <f t="shared" si="12"/>
        <v>52350</v>
      </c>
      <c r="H381" s="97"/>
      <c r="I381" s="97"/>
      <c r="J381" s="97"/>
    </row>
    <row r="382" spans="1:10" x14ac:dyDescent="0.3">
      <c r="B382" s="53">
        <v>9</v>
      </c>
      <c r="C382" s="54" t="s">
        <v>47</v>
      </c>
      <c r="D382" s="84">
        <v>1</v>
      </c>
      <c r="E382" s="163">
        <v>96840</v>
      </c>
      <c r="F382" s="163" t="s">
        <v>60</v>
      </c>
      <c r="G382" s="163">
        <f t="shared" si="12"/>
        <v>96840</v>
      </c>
      <c r="H382" s="97"/>
      <c r="I382" s="97"/>
      <c r="J382" s="97"/>
    </row>
    <row r="383" spans="1:10" x14ac:dyDescent="0.3">
      <c r="B383" s="53">
        <v>10</v>
      </c>
      <c r="C383" s="54" t="s">
        <v>46</v>
      </c>
      <c r="D383" s="84">
        <v>0.5</v>
      </c>
      <c r="E383" s="163">
        <v>104700</v>
      </c>
      <c r="F383" s="163" t="s">
        <v>60</v>
      </c>
      <c r="G383" s="163">
        <f t="shared" si="12"/>
        <v>52350</v>
      </c>
      <c r="H383" s="97"/>
      <c r="I383" s="97"/>
      <c r="J383" s="97"/>
    </row>
    <row r="384" spans="1:10" x14ac:dyDescent="0.3">
      <c r="B384" s="53">
        <v>11</v>
      </c>
      <c r="C384" s="54" t="s">
        <v>29</v>
      </c>
      <c r="D384" s="43">
        <v>0.5</v>
      </c>
      <c r="E384" s="163">
        <v>96840</v>
      </c>
      <c r="F384" s="163" t="s">
        <v>60</v>
      </c>
      <c r="G384" s="163">
        <f t="shared" si="12"/>
        <v>48420</v>
      </c>
      <c r="H384" s="97"/>
      <c r="I384" s="97"/>
      <c r="J384" s="97"/>
    </row>
    <row r="385" spans="2:10" x14ac:dyDescent="0.3">
      <c r="B385" s="53">
        <v>12</v>
      </c>
      <c r="C385" s="54" t="s">
        <v>18</v>
      </c>
      <c r="D385" s="41">
        <v>0.5</v>
      </c>
      <c r="E385" s="163">
        <v>104700</v>
      </c>
      <c r="F385" s="163" t="s">
        <v>60</v>
      </c>
      <c r="G385" s="163">
        <f t="shared" si="12"/>
        <v>52350</v>
      </c>
      <c r="H385" s="97"/>
      <c r="I385" s="97"/>
      <c r="J385" s="97"/>
    </row>
    <row r="386" spans="2:10" x14ac:dyDescent="0.3">
      <c r="B386" s="53">
        <v>13</v>
      </c>
      <c r="C386" s="54" t="s">
        <v>49</v>
      </c>
      <c r="D386" s="41">
        <v>0.5</v>
      </c>
      <c r="E386" s="163">
        <v>104700</v>
      </c>
      <c r="F386" s="163" t="s">
        <v>60</v>
      </c>
      <c r="G386" s="163">
        <f t="shared" si="12"/>
        <v>52350</v>
      </c>
      <c r="H386" s="97"/>
      <c r="I386" s="97"/>
      <c r="J386" s="97"/>
    </row>
    <row r="387" spans="2:10" x14ac:dyDescent="0.3">
      <c r="B387" s="53">
        <v>14</v>
      </c>
      <c r="C387" s="54" t="s">
        <v>39</v>
      </c>
      <c r="D387" s="41">
        <v>1</v>
      </c>
      <c r="E387" s="163">
        <v>104700</v>
      </c>
      <c r="F387" s="163" t="s">
        <v>60</v>
      </c>
      <c r="G387" s="163">
        <f t="shared" si="12"/>
        <v>104700</v>
      </c>
      <c r="H387" s="97"/>
      <c r="I387" s="97"/>
      <c r="J387" s="97"/>
    </row>
    <row r="388" spans="2:10" x14ac:dyDescent="0.3">
      <c r="B388" s="225" t="s">
        <v>11</v>
      </c>
      <c r="C388" s="226"/>
      <c r="D388" s="41">
        <f>SUM(D374:D387)</f>
        <v>11.24</v>
      </c>
      <c r="E388" s="163">
        <f t="shared" ref="E388:F388" si="13">SUM(E374:E385)</f>
        <v>1262480</v>
      </c>
      <c r="F388" s="163">
        <f t="shared" si="13"/>
        <v>0</v>
      </c>
      <c r="G388" s="163">
        <f>SUM(G374:G387)</f>
        <v>1186460</v>
      </c>
      <c r="H388" s="97"/>
      <c r="I388" s="97"/>
      <c r="J388" s="97"/>
    </row>
    <row r="389" spans="2:10" x14ac:dyDescent="0.3">
      <c r="B389" s="40"/>
      <c r="C389" s="40"/>
      <c r="D389" s="40"/>
      <c r="E389" s="40"/>
      <c r="F389" s="40"/>
      <c r="G389" s="40"/>
    </row>
    <row r="390" spans="2:10" x14ac:dyDescent="0.3">
      <c r="B390" s="40"/>
      <c r="C390" s="40"/>
      <c r="D390" s="40"/>
      <c r="E390" s="40"/>
      <c r="F390" s="40"/>
      <c r="G390" s="40"/>
    </row>
    <row r="391" spans="2:10" x14ac:dyDescent="0.3">
      <c r="B391" s="40"/>
      <c r="C391" s="40"/>
      <c r="D391" s="40"/>
      <c r="E391" s="40"/>
      <c r="F391" s="40"/>
      <c r="G391" s="40"/>
    </row>
    <row r="407" spans="2:7" ht="20.25" customHeight="1" x14ac:dyDescent="0.3"/>
    <row r="411" spans="2:7" ht="31.5" customHeight="1" x14ac:dyDescent="0.3"/>
    <row r="413" spans="2:7" ht="20.25" customHeight="1" x14ac:dyDescent="0.3"/>
    <row r="414" spans="2:7" x14ac:dyDescent="0.3">
      <c r="B414" s="86"/>
      <c r="C414" s="88"/>
      <c r="D414" s="87"/>
      <c r="E414" s="87"/>
      <c r="F414" s="87"/>
      <c r="G414" s="87"/>
    </row>
    <row r="415" spans="2:7" ht="39.75" customHeight="1" x14ac:dyDescent="0.3">
      <c r="B415" s="86"/>
      <c r="C415" s="88"/>
      <c r="D415" s="87"/>
      <c r="E415" s="87"/>
      <c r="F415" s="87"/>
      <c r="G415" s="87"/>
    </row>
    <row r="416" spans="2:7" ht="20.25" hidden="1" customHeight="1" x14ac:dyDescent="0.3">
      <c r="B416" s="86"/>
      <c r="C416" s="88"/>
      <c r="D416" s="87"/>
      <c r="E416" s="87"/>
      <c r="F416" s="87"/>
      <c r="G416" s="87"/>
    </row>
    <row r="417" spans="2:7" ht="20.25" hidden="1" customHeight="1" x14ac:dyDescent="0.3">
      <c r="B417" s="86"/>
      <c r="C417" s="88"/>
      <c r="D417" s="87"/>
      <c r="E417" s="87"/>
      <c r="F417" s="87"/>
      <c r="G417" s="87"/>
    </row>
    <row r="418" spans="2:7" ht="20.25" hidden="1" customHeight="1" x14ac:dyDescent="0.3">
      <c r="B418" s="86"/>
      <c r="C418" s="88"/>
      <c r="D418" s="89"/>
      <c r="E418" s="87"/>
      <c r="F418" s="87"/>
      <c r="G418" s="87"/>
    </row>
    <row r="447" spans="4:7" x14ac:dyDescent="0.3">
      <c r="D447" s="64"/>
      <c r="E447" s="64"/>
      <c r="F447" s="64"/>
      <c r="G447" s="64"/>
    </row>
  </sheetData>
  <mergeCells count="51">
    <mergeCell ref="B388:C388"/>
    <mergeCell ref="B299:C299"/>
    <mergeCell ref="B308:G308"/>
    <mergeCell ref="C309:G309"/>
    <mergeCell ref="B310:C310"/>
    <mergeCell ref="B325:C325"/>
    <mergeCell ref="B340:G340"/>
    <mergeCell ref="C341:G341"/>
    <mergeCell ref="B342:C342"/>
    <mergeCell ref="B359:C359"/>
    <mergeCell ref="B371:G371"/>
    <mergeCell ref="B372:C372"/>
    <mergeCell ref="B279:C279"/>
    <mergeCell ref="B211:C211"/>
    <mergeCell ref="B217:G217"/>
    <mergeCell ref="C218:G218"/>
    <mergeCell ref="B219:C219"/>
    <mergeCell ref="B232:C232"/>
    <mergeCell ref="B248:G248"/>
    <mergeCell ref="C249:G249"/>
    <mergeCell ref="B250:C250"/>
    <mergeCell ref="B268:C268"/>
    <mergeCell ref="B277:G277"/>
    <mergeCell ref="C278:G278"/>
    <mergeCell ref="B190:C190"/>
    <mergeCell ref="B116:C116"/>
    <mergeCell ref="B125:G125"/>
    <mergeCell ref="B126:G126"/>
    <mergeCell ref="B127:G127"/>
    <mergeCell ref="B128:C128"/>
    <mergeCell ref="B147:C147"/>
    <mergeCell ref="B156:G156"/>
    <mergeCell ref="C158:G158"/>
    <mergeCell ref="B159:C159"/>
    <mergeCell ref="B181:C181"/>
    <mergeCell ref="B188:G188"/>
    <mergeCell ref="B53:C53"/>
    <mergeCell ref="B96:C96"/>
    <mergeCell ref="B60:G60"/>
    <mergeCell ref="B61:G61"/>
    <mergeCell ref="B62:C62"/>
    <mergeCell ref="B82:C82"/>
    <mergeCell ref="E89:G89"/>
    <mergeCell ref="B93:G93"/>
    <mergeCell ref="B94:G94"/>
    <mergeCell ref="B95:G95"/>
    <mergeCell ref="B7:G7"/>
    <mergeCell ref="B5:G5"/>
    <mergeCell ref="B25:C25"/>
    <mergeCell ref="B33:G33"/>
    <mergeCell ref="B35:G35"/>
  </mergeCells>
  <pageMargins left="0.25" right="0.25" top="0.75" bottom="0.75" header="0.3" footer="0.3"/>
  <pageSetup scale="95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82"/>
  <sheetViews>
    <sheetView topLeftCell="A234" zoomScaleNormal="100" workbookViewId="0">
      <selection activeCell="K255" sqref="K254:K255"/>
    </sheetView>
  </sheetViews>
  <sheetFormatPr defaultColWidth="9.140625" defaultRowHeight="14.25" x14ac:dyDescent="0.2"/>
  <cols>
    <col min="1" max="1" width="1.140625" style="38" customWidth="1"/>
    <col min="2" max="2" width="8.42578125" style="38" customWidth="1"/>
    <col min="3" max="3" width="26.85546875" style="38" customWidth="1"/>
    <col min="4" max="4" width="15.28515625" style="38" customWidth="1"/>
    <col min="5" max="5" width="15.85546875" style="38" customWidth="1"/>
    <col min="6" max="6" width="14.85546875" style="38" customWidth="1"/>
    <col min="7" max="7" width="18.140625" style="38" customWidth="1"/>
    <col min="8" max="8" width="16.140625" style="38" customWidth="1"/>
    <col min="9" max="9" width="17.42578125" style="38" customWidth="1"/>
    <col min="10" max="10" width="15" style="38" customWidth="1"/>
    <col min="11" max="11" width="11.85546875" style="38" bestFit="1" customWidth="1"/>
    <col min="12" max="16384" width="9.140625" style="38"/>
  </cols>
  <sheetData>
    <row r="2" spans="2:24" ht="58.5" customHeight="1" x14ac:dyDescent="0.2">
      <c r="B2" s="231" t="s">
        <v>159</v>
      </c>
      <c r="C2" s="231"/>
      <c r="D2" s="231"/>
      <c r="E2" s="231"/>
      <c r="F2" s="231"/>
      <c r="G2" s="231"/>
      <c r="H2" s="92"/>
      <c r="I2" s="92"/>
      <c r="J2" s="92"/>
    </row>
    <row r="3" spans="2:24" ht="15.75" customHeight="1" x14ac:dyDescent="0.2">
      <c r="B3" s="229"/>
      <c r="C3" s="220"/>
      <c r="D3" s="220"/>
      <c r="E3" s="220"/>
      <c r="F3" s="220"/>
      <c r="G3" s="220"/>
    </row>
    <row r="4" spans="2:24" ht="20.25" x14ac:dyDescent="0.3">
      <c r="B4" s="206" t="s">
        <v>191</v>
      </c>
      <c r="C4" s="206"/>
      <c r="D4" s="39"/>
      <c r="E4" s="39"/>
      <c r="F4" s="39"/>
      <c r="G4" s="39">
        <v>90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</row>
    <row r="5" spans="2:24" ht="47.25" x14ac:dyDescent="0.2">
      <c r="B5" s="59" t="s">
        <v>0</v>
      </c>
      <c r="C5" s="60" t="s">
        <v>1</v>
      </c>
      <c r="D5" s="61" t="s">
        <v>121</v>
      </c>
      <c r="E5" s="62" t="s">
        <v>122</v>
      </c>
      <c r="F5" s="63" t="s">
        <v>123</v>
      </c>
      <c r="G5" s="62" t="s">
        <v>124</v>
      </c>
    </row>
    <row r="6" spans="2:24" ht="20.25" x14ac:dyDescent="0.2">
      <c r="B6" s="53">
        <v>1</v>
      </c>
      <c r="C6" s="54" t="s">
        <v>13</v>
      </c>
      <c r="D6" s="93">
        <v>1</v>
      </c>
      <c r="E6" s="163">
        <v>200000</v>
      </c>
      <c r="F6" s="163" t="s">
        <v>20</v>
      </c>
      <c r="G6" s="163">
        <f t="shared" ref="G6:G15" si="0">D6*E6</f>
        <v>200000</v>
      </c>
      <c r="N6" s="229"/>
      <c r="O6" s="220"/>
      <c r="P6" s="220"/>
      <c r="Q6" s="220"/>
      <c r="R6" s="220"/>
      <c r="S6" s="220"/>
      <c r="T6" s="220"/>
    </row>
    <row r="7" spans="2:24" ht="20.25" x14ac:dyDescent="0.2">
      <c r="B7" s="53">
        <v>2</v>
      </c>
      <c r="C7" s="54" t="s">
        <v>14</v>
      </c>
      <c r="D7" s="41">
        <v>0.75</v>
      </c>
      <c r="E7" s="163">
        <v>130000</v>
      </c>
      <c r="F7" s="163" t="s">
        <v>20</v>
      </c>
      <c r="G7" s="163">
        <f t="shared" si="0"/>
        <v>97500</v>
      </c>
      <c r="N7" s="154"/>
      <c r="O7" s="153"/>
      <c r="P7" s="153"/>
      <c r="Q7" s="153"/>
      <c r="R7" s="153"/>
      <c r="S7" s="153"/>
      <c r="T7" s="153"/>
    </row>
    <row r="8" spans="2:24" ht="20.25" x14ac:dyDescent="0.3">
      <c r="B8" s="53">
        <v>3</v>
      </c>
      <c r="C8" s="54" t="s">
        <v>19</v>
      </c>
      <c r="D8" s="41">
        <v>0.75</v>
      </c>
      <c r="E8" s="163">
        <v>110000</v>
      </c>
      <c r="F8" s="163" t="s">
        <v>20</v>
      </c>
      <c r="G8" s="163">
        <f t="shared" si="0"/>
        <v>82500</v>
      </c>
      <c r="M8" s="39"/>
      <c r="N8" s="73"/>
      <c r="O8" s="73"/>
      <c r="P8" s="73"/>
      <c r="Q8" s="73"/>
      <c r="R8" s="73"/>
      <c r="S8" s="73"/>
      <c r="T8" s="94"/>
    </row>
    <row r="9" spans="2:24" ht="20.25" x14ac:dyDescent="0.3">
      <c r="B9" s="53">
        <v>4</v>
      </c>
      <c r="C9" s="54" t="s">
        <v>16</v>
      </c>
      <c r="D9" s="41">
        <v>0.75</v>
      </c>
      <c r="E9" s="163">
        <v>110000</v>
      </c>
      <c r="F9" s="163" t="s">
        <v>20</v>
      </c>
      <c r="G9" s="163">
        <f t="shared" si="0"/>
        <v>82500</v>
      </c>
      <c r="M9" s="39"/>
      <c r="N9" s="235" t="s">
        <v>138</v>
      </c>
      <c r="O9" s="235"/>
      <c r="P9" s="95"/>
      <c r="Q9" s="95"/>
      <c r="R9" s="95"/>
      <c r="S9" s="95"/>
      <c r="T9" s="94"/>
    </row>
    <row r="10" spans="2:24" ht="20.25" x14ac:dyDescent="0.3">
      <c r="B10" s="53">
        <v>5</v>
      </c>
      <c r="C10" s="54" t="s">
        <v>38</v>
      </c>
      <c r="D10" s="93">
        <v>4</v>
      </c>
      <c r="E10" s="163">
        <v>130000</v>
      </c>
      <c r="F10" s="163" t="s">
        <v>20</v>
      </c>
      <c r="G10" s="163">
        <f t="shared" si="0"/>
        <v>520000</v>
      </c>
      <c r="M10" s="39"/>
      <c r="N10" s="235"/>
      <c r="O10" s="235"/>
      <c r="P10" s="95"/>
      <c r="Q10" s="95"/>
      <c r="R10" s="95"/>
      <c r="S10" s="95"/>
      <c r="T10" s="94"/>
    </row>
    <row r="11" spans="2:24" ht="20.25" x14ac:dyDescent="0.3">
      <c r="B11" s="90">
        <v>6</v>
      </c>
      <c r="C11" s="155" t="s">
        <v>38</v>
      </c>
      <c r="D11" s="93">
        <v>11</v>
      </c>
      <c r="E11" s="163">
        <v>130000</v>
      </c>
      <c r="F11" s="163" t="s">
        <v>20</v>
      </c>
      <c r="G11" s="163">
        <f t="shared" si="0"/>
        <v>1430000</v>
      </c>
      <c r="M11" s="39"/>
      <c r="N11" s="235"/>
      <c r="O11" s="235"/>
      <c r="P11" s="95"/>
      <c r="Q11" s="95"/>
      <c r="R11" s="95"/>
      <c r="S11" s="95"/>
      <c r="T11" s="94"/>
    </row>
    <row r="12" spans="2:24" ht="20.25" x14ac:dyDescent="0.3">
      <c r="B12" s="90">
        <v>7</v>
      </c>
      <c r="C12" s="155" t="s">
        <v>38</v>
      </c>
      <c r="D12" s="93">
        <v>4</v>
      </c>
      <c r="E12" s="163">
        <v>130000</v>
      </c>
      <c r="F12" s="163" t="s">
        <v>20</v>
      </c>
      <c r="G12" s="163">
        <f t="shared" si="0"/>
        <v>520000</v>
      </c>
      <c r="M12" s="39"/>
      <c r="N12" s="95"/>
      <c r="O12" s="81"/>
      <c r="P12" s="96"/>
      <c r="Q12" s="97"/>
      <c r="R12" s="97"/>
      <c r="S12" s="97"/>
      <c r="T12" s="94"/>
    </row>
    <row r="13" spans="2:24" ht="20.25" x14ac:dyDescent="0.3">
      <c r="B13" s="90">
        <v>8</v>
      </c>
      <c r="C13" s="155" t="s">
        <v>39</v>
      </c>
      <c r="D13" s="93">
        <v>1</v>
      </c>
      <c r="E13" s="169">
        <v>110000</v>
      </c>
      <c r="F13" s="163" t="s">
        <v>20</v>
      </c>
      <c r="G13" s="163">
        <f t="shared" si="0"/>
        <v>110000</v>
      </c>
      <c r="M13" s="39"/>
      <c r="N13" s="95"/>
      <c r="O13" s="81"/>
      <c r="P13" s="96"/>
      <c r="Q13" s="97"/>
      <c r="R13" s="97"/>
      <c r="S13" s="97"/>
      <c r="T13" s="94"/>
    </row>
    <row r="14" spans="2:24" ht="20.25" x14ac:dyDescent="0.3">
      <c r="B14" s="90">
        <v>9</v>
      </c>
      <c r="C14" s="155" t="s">
        <v>29</v>
      </c>
      <c r="D14" s="93">
        <v>1</v>
      </c>
      <c r="E14" s="169">
        <v>110000</v>
      </c>
      <c r="F14" s="163" t="s">
        <v>20</v>
      </c>
      <c r="G14" s="163">
        <f t="shared" si="0"/>
        <v>110000</v>
      </c>
      <c r="M14" s="39"/>
      <c r="N14" s="95"/>
      <c r="O14" s="81"/>
      <c r="P14" s="96"/>
      <c r="Q14" s="97"/>
      <c r="R14" s="97"/>
      <c r="S14" s="97"/>
      <c r="T14" s="94"/>
    </row>
    <row r="15" spans="2:24" ht="20.25" x14ac:dyDescent="0.3">
      <c r="B15" s="90">
        <v>10</v>
      </c>
      <c r="C15" s="99" t="s">
        <v>18</v>
      </c>
      <c r="D15" s="100">
        <v>1</v>
      </c>
      <c r="E15" s="169">
        <v>110000</v>
      </c>
      <c r="F15" s="163" t="s">
        <v>20</v>
      </c>
      <c r="G15" s="163">
        <f t="shared" si="0"/>
        <v>110000</v>
      </c>
      <c r="M15" s="39"/>
      <c r="N15" s="95"/>
      <c r="O15" s="81"/>
      <c r="P15" s="96"/>
      <c r="Q15" s="97"/>
      <c r="R15" s="97"/>
      <c r="S15" s="97"/>
      <c r="T15" s="94"/>
    </row>
    <row r="16" spans="2:24" ht="20.25" x14ac:dyDescent="0.3">
      <c r="B16" s="232" t="s">
        <v>11</v>
      </c>
      <c r="C16" s="232"/>
      <c r="D16" s="41">
        <f>SUM(D6:D15)</f>
        <v>25.25</v>
      </c>
      <c r="E16" s="163"/>
      <c r="F16" s="163"/>
      <c r="G16" s="163">
        <f>SUM(G6:G15)</f>
        <v>3262500</v>
      </c>
      <c r="M16" s="39"/>
      <c r="N16" s="102"/>
      <c r="O16" s="103"/>
      <c r="P16" s="96"/>
      <c r="Q16" s="104"/>
      <c r="R16" s="97"/>
      <c r="S16" s="97"/>
      <c r="T16" s="94"/>
    </row>
    <row r="17" spans="2:20" ht="20.25" x14ac:dyDescent="0.3">
      <c r="B17" s="233"/>
      <c r="C17" s="233"/>
      <c r="D17" s="105"/>
      <c r="M17" s="39"/>
      <c r="N17" s="102"/>
      <c r="O17" s="103"/>
      <c r="P17" s="96"/>
      <c r="Q17" s="104"/>
      <c r="R17" s="97"/>
      <c r="S17" s="97"/>
      <c r="T17" s="94"/>
    </row>
    <row r="18" spans="2:20" ht="20.25" x14ac:dyDescent="0.3">
      <c r="B18" s="94"/>
      <c r="C18" s="94"/>
      <c r="D18" s="94"/>
      <c r="E18" s="94"/>
      <c r="F18" s="107"/>
      <c r="G18" s="94"/>
      <c r="M18" s="39"/>
      <c r="N18" s="102"/>
      <c r="O18" s="103"/>
      <c r="P18" s="97"/>
      <c r="Q18" s="104"/>
      <c r="R18" s="97"/>
      <c r="S18" s="97"/>
      <c r="T18" s="94"/>
    </row>
    <row r="19" spans="2:20" ht="20.25" x14ac:dyDescent="0.3">
      <c r="B19" s="94"/>
      <c r="C19" s="94"/>
      <c r="D19" s="94"/>
      <c r="E19" s="94"/>
      <c r="F19" s="94"/>
      <c r="G19" s="94"/>
      <c r="M19" s="39"/>
      <c r="N19" s="102"/>
      <c r="O19" s="103"/>
      <c r="P19" s="97"/>
      <c r="Q19" s="104"/>
      <c r="R19" s="97"/>
      <c r="S19" s="97"/>
      <c r="T19" s="94"/>
    </row>
    <row r="20" spans="2:20" ht="20.25" x14ac:dyDescent="0.3">
      <c r="B20" s="94"/>
      <c r="C20" s="94"/>
      <c r="D20" s="94"/>
      <c r="E20" s="94"/>
      <c r="F20" s="94"/>
      <c r="G20" s="94"/>
      <c r="M20" s="39"/>
      <c r="N20" s="95"/>
      <c r="O20" s="94"/>
      <c r="P20" s="108"/>
      <c r="Q20" s="108"/>
      <c r="R20" s="97"/>
      <c r="S20" s="108"/>
      <c r="T20" s="94"/>
    </row>
    <row r="21" spans="2:20" ht="20.25" x14ac:dyDescent="0.3">
      <c r="B21" s="94"/>
      <c r="C21" s="94"/>
      <c r="D21" s="94"/>
      <c r="E21" s="94"/>
      <c r="F21" s="94"/>
      <c r="G21" s="94"/>
      <c r="M21" s="73"/>
      <c r="N21" s="234"/>
      <c r="O21" s="234"/>
      <c r="P21" s="108"/>
      <c r="Q21" s="109"/>
      <c r="R21" s="110"/>
      <c r="S21" s="110"/>
    </row>
    <row r="22" spans="2:20" x14ac:dyDescent="0.2">
      <c r="B22" s="94"/>
      <c r="C22" s="94"/>
      <c r="D22" s="94"/>
      <c r="E22" s="94"/>
      <c r="F22" s="94"/>
      <c r="G22" s="94"/>
    </row>
    <row r="23" spans="2:20" ht="18.75" customHeight="1" x14ac:dyDescent="0.2">
      <c r="B23" s="94"/>
      <c r="C23" s="111"/>
      <c r="D23" s="94"/>
      <c r="E23" s="94"/>
      <c r="F23" s="94"/>
      <c r="G23" s="94"/>
    </row>
    <row r="24" spans="2:20" x14ac:dyDescent="0.2">
      <c r="B24" s="94"/>
      <c r="C24" s="94"/>
      <c r="D24" s="94"/>
      <c r="E24" s="94"/>
      <c r="F24" s="94"/>
      <c r="G24" s="94"/>
    </row>
    <row r="25" spans="2:20" x14ac:dyDescent="0.2">
      <c r="B25" s="94"/>
      <c r="C25" s="94"/>
      <c r="D25" s="94"/>
      <c r="E25" s="94"/>
      <c r="F25" s="94"/>
      <c r="G25" s="94"/>
    </row>
    <row r="26" spans="2:20" x14ac:dyDescent="0.2">
      <c r="B26" s="94"/>
      <c r="C26" s="94"/>
      <c r="D26" s="94"/>
      <c r="E26" s="94"/>
      <c r="F26" s="94"/>
      <c r="G26" s="94"/>
    </row>
    <row r="27" spans="2:20" x14ac:dyDescent="0.2">
      <c r="B27" s="94"/>
      <c r="C27" s="94"/>
      <c r="D27" s="94"/>
      <c r="E27" s="94"/>
      <c r="F27" s="94"/>
      <c r="G27" s="94"/>
    </row>
    <row r="28" spans="2:20" x14ac:dyDescent="0.2">
      <c r="B28" s="94"/>
      <c r="C28" s="94"/>
      <c r="D28" s="94"/>
      <c r="E28" s="94"/>
      <c r="F28" s="94"/>
      <c r="G28" s="94"/>
    </row>
    <row r="29" spans="2:20" x14ac:dyDescent="0.2">
      <c r="B29" s="94"/>
      <c r="C29" s="94"/>
      <c r="D29" s="94"/>
      <c r="E29" s="94"/>
      <c r="F29" s="94"/>
      <c r="G29" s="94"/>
    </row>
    <row r="30" spans="2:20" x14ac:dyDescent="0.2">
      <c r="B30" s="94"/>
      <c r="C30" s="94"/>
      <c r="D30" s="94"/>
      <c r="E30" s="94"/>
      <c r="F30" s="94"/>
      <c r="G30" s="94"/>
    </row>
    <row r="31" spans="2:20" x14ac:dyDescent="0.2">
      <c r="B31" s="94"/>
      <c r="C31" s="94"/>
      <c r="D31" s="94"/>
      <c r="E31" s="94"/>
      <c r="F31" s="94"/>
      <c r="G31" s="94"/>
    </row>
    <row r="32" spans="2:20" x14ac:dyDescent="0.2">
      <c r="B32" s="94"/>
      <c r="C32" s="94"/>
      <c r="D32" s="94"/>
      <c r="E32" s="94"/>
      <c r="F32" s="94"/>
      <c r="G32" s="94"/>
    </row>
    <row r="33" spans="2:10" x14ac:dyDescent="0.2">
      <c r="B33" s="94"/>
      <c r="C33" s="94"/>
      <c r="D33" s="94"/>
      <c r="E33" s="94"/>
      <c r="F33" s="94"/>
      <c r="G33" s="94"/>
    </row>
    <row r="34" spans="2:10" x14ac:dyDescent="0.2">
      <c r="B34" s="94"/>
      <c r="C34" s="94"/>
      <c r="D34" s="94"/>
      <c r="E34" s="94"/>
      <c r="F34" s="94"/>
      <c r="G34" s="94"/>
    </row>
    <row r="35" spans="2:10" x14ac:dyDescent="0.2">
      <c r="B35" s="94"/>
      <c r="C35" s="94"/>
      <c r="D35" s="94"/>
      <c r="E35" s="94"/>
      <c r="F35" s="94"/>
      <c r="G35" s="94"/>
    </row>
    <row r="36" spans="2:10" x14ac:dyDescent="0.2">
      <c r="B36" s="94"/>
      <c r="C36" s="94"/>
      <c r="D36" s="94"/>
      <c r="E36" s="94"/>
      <c r="F36" s="94"/>
      <c r="G36" s="94"/>
    </row>
    <row r="37" spans="2:10" x14ac:dyDescent="0.2">
      <c r="B37" s="94"/>
      <c r="C37" s="94"/>
      <c r="D37" s="94"/>
      <c r="E37" s="94"/>
      <c r="F37" s="94"/>
      <c r="G37" s="94"/>
    </row>
    <row r="38" spans="2:10" x14ac:dyDescent="0.2">
      <c r="B38" s="94"/>
      <c r="C38" s="94"/>
      <c r="D38" s="94"/>
      <c r="E38" s="94"/>
      <c r="F38" s="94"/>
      <c r="G38" s="94"/>
    </row>
    <row r="39" spans="2:10" x14ac:dyDescent="0.2">
      <c r="B39" s="94"/>
      <c r="C39" s="94"/>
      <c r="D39" s="94"/>
      <c r="E39" s="94"/>
      <c r="F39" s="94"/>
      <c r="G39" s="94"/>
    </row>
    <row r="40" spans="2:10" x14ac:dyDescent="0.2">
      <c r="B40" s="94"/>
      <c r="C40" s="94"/>
      <c r="D40" s="94"/>
      <c r="E40" s="94"/>
      <c r="F40" s="94"/>
      <c r="G40" s="94"/>
    </row>
    <row r="41" spans="2:10" x14ac:dyDescent="0.2">
      <c r="B41" s="94"/>
      <c r="C41" s="94"/>
      <c r="D41" s="94"/>
      <c r="E41" s="94"/>
      <c r="F41" s="94"/>
      <c r="G41" s="94"/>
    </row>
    <row r="42" spans="2:10" x14ac:dyDescent="0.2">
      <c r="B42" s="94"/>
      <c r="C42" s="94"/>
      <c r="D42" s="94"/>
      <c r="E42" s="94"/>
      <c r="F42" s="94"/>
      <c r="G42" s="94"/>
    </row>
    <row r="43" spans="2:10" x14ac:dyDescent="0.2">
      <c r="B43" s="94"/>
      <c r="C43" s="94"/>
      <c r="D43" s="94"/>
      <c r="E43" s="94"/>
      <c r="F43" s="94"/>
      <c r="G43" s="94"/>
    </row>
    <row r="44" spans="2:10" x14ac:dyDescent="0.2">
      <c r="B44" s="94"/>
      <c r="C44" s="94"/>
      <c r="D44" s="94"/>
      <c r="E44" s="94"/>
      <c r="F44" s="94"/>
      <c r="G44" s="94"/>
    </row>
    <row r="45" spans="2:10" x14ac:dyDescent="0.2">
      <c r="B45" s="94"/>
      <c r="C45" s="94"/>
      <c r="D45" s="94"/>
      <c r="E45" s="94"/>
      <c r="F45" s="94"/>
      <c r="G45" s="94"/>
    </row>
    <row r="46" spans="2:10" ht="72" customHeight="1" x14ac:dyDescent="0.2">
      <c r="B46" s="231" t="s">
        <v>160</v>
      </c>
      <c r="C46" s="231"/>
      <c r="D46" s="231"/>
      <c r="E46" s="231"/>
      <c r="F46" s="231"/>
      <c r="G46" s="231"/>
      <c r="H46" s="92"/>
      <c r="I46" s="92"/>
      <c r="J46" s="92"/>
    </row>
    <row r="47" spans="2:10" ht="20.25" customHeight="1" x14ac:dyDescent="0.2">
      <c r="B47" s="229"/>
      <c r="C47" s="220"/>
      <c r="D47" s="220"/>
      <c r="E47" s="220"/>
      <c r="F47" s="220"/>
      <c r="G47" s="220"/>
    </row>
    <row r="48" spans="2:10" ht="20.25" x14ac:dyDescent="0.3">
      <c r="B48" s="217" t="s">
        <v>177</v>
      </c>
      <c r="C48" s="217"/>
      <c r="D48" s="217"/>
      <c r="E48" s="39"/>
      <c r="F48" s="39"/>
      <c r="G48" s="39">
        <v>66</v>
      </c>
    </row>
    <row r="49" spans="2:7" ht="47.25" x14ac:dyDescent="0.2">
      <c r="B49" s="59" t="s">
        <v>0</v>
      </c>
      <c r="C49" s="60" t="s">
        <v>1</v>
      </c>
      <c r="D49" s="61" t="s">
        <v>121</v>
      </c>
      <c r="E49" s="62" t="s">
        <v>122</v>
      </c>
      <c r="F49" s="63" t="s">
        <v>123</v>
      </c>
      <c r="G49" s="62" t="s">
        <v>124</v>
      </c>
    </row>
    <row r="50" spans="2:7" x14ac:dyDescent="0.2">
      <c r="B50" s="53">
        <v>1</v>
      </c>
      <c r="C50" s="54" t="s">
        <v>13</v>
      </c>
      <c r="D50" s="93">
        <v>1</v>
      </c>
      <c r="E50" s="163">
        <v>180000</v>
      </c>
      <c r="F50" s="163" t="s">
        <v>20</v>
      </c>
      <c r="G50" s="163">
        <f t="shared" ref="G50:G58" si="1">D50*E50</f>
        <v>180000</v>
      </c>
    </row>
    <row r="51" spans="2:7" x14ac:dyDescent="0.2">
      <c r="B51" s="53">
        <v>2</v>
      </c>
      <c r="C51" s="54" t="s">
        <v>14</v>
      </c>
      <c r="D51" s="43">
        <v>0.6</v>
      </c>
      <c r="E51" s="163">
        <v>130000</v>
      </c>
      <c r="F51" s="163" t="s">
        <v>20</v>
      </c>
      <c r="G51" s="163">
        <f t="shared" si="1"/>
        <v>78000</v>
      </c>
    </row>
    <row r="52" spans="2:7" x14ac:dyDescent="0.2">
      <c r="B52" s="53">
        <v>3</v>
      </c>
      <c r="C52" s="54" t="s">
        <v>19</v>
      </c>
      <c r="D52" s="43">
        <v>0.5</v>
      </c>
      <c r="E52" s="163">
        <v>110000</v>
      </c>
      <c r="F52" s="163" t="s">
        <v>20</v>
      </c>
      <c r="G52" s="163">
        <f t="shared" si="1"/>
        <v>55000</v>
      </c>
    </row>
    <row r="53" spans="2:7" x14ac:dyDescent="0.2">
      <c r="B53" s="53">
        <v>4</v>
      </c>
      <c r="C53" s="155" t="s">
        <v>38</v>
      </c>
      <c r="D53" s="93">
        <v>1</v>
      </c>
      <c r="E53" s="163">
        <v>130000</v>
      </c>
      <c r="F53" s="163" t="s">
        <v>20</v>
      </c>
      <c r="G53" s="163">
        <f t="shared" si="1"/>
        <v>130000</v>
      </c>
    </row>
    <row r="54" spans="2:7" x14ac:dyDescent="0.2">
      <c r="B54" s="53">
        <v>5</v>
      </c>
      <c r="C54" s="155" t="s">
        <v>38</v>
      </c>
      <c r="D54" s="93">
        <v>3</v>
      </c>
      <c r="E54" s="163">
        <v>130000</v>
      </c>
      <c r="F54" s="163" t="s">
        <v>20</v>
      </c>
      <c r="G54" s="163">
        <f t="shared" si="1"/>
        <v>390000</v>
      </c>
    </row>
    <row r="55" spans="2:7" x14ac:dyDescent="0.2">
      <c r="B55" s="53">
        <v>6</v>
      </c>
      <c r="C55" s="155" t="s">
        <v>38</v>
      </c>
      <c r="D55" s="93">
        <v>4</v>
      </c>
      <c r="E55" s="163">
        <v>130000</v>
      </c>
      <c r="F55" s="163" t="s">
        <v>20</v>
      </c>
      <c r="G55" s="163">
        <f t="shared" si="1"/>
        <v>520000</v>
      </c>
    </row>
    <row r="56" spans="2:7" x14ac:dyDescent="0.2">
      <c r="B56" s="53">
        <v>7</v>
      </c>
      <c r="C56" s="155" t="s">
        <v>39</v>
      </c>
      <c r="D56" s="93">
        <v>1</v>
      </c>
      <c r="E56" s="169">
        <v>110000</v>
      </c>
      <c r="F56" s="163" t="s">
        <v>20</v>
      </c>
      <c r="G56" s="163">
        <f t="shared" si="1"/>
        <v>110000</v>
      </c>
    </row>
    <row r="57" spans="2:7" x14ac:dyDescent="0.2">
      <c r="B57" s="53">
        <v>8</v>
      </c>
      <c r="C57" s="99" t="s">
        <v>18</v>
      </c>
      <c r="D57" s="100">
        <v>0.75</v>
      </c>
      <c r="E57" s="169">
        <v>110000</v>
      </c>
      <c r="F57" s="163" t="s">
        <v>20</v>
      </c>
      <c r="G57" s="163">
        <f t="shared" si="1"/>
        <v>82500</v>
      </c>
    </row>
    <row r="58" spans="2:7" x14ac:dyDescent="0.2">
      <c r="B58" s="53">
        <v>9</v>
      </c>
      <c r="C58" s="99" t="s">
        <v>29</v>
      </c>
      <c r="D58" s="112">
        <v>0.5</v>
      </c>
      <c r="E58" s="169">
        <v>110000</v>
      </c>
      <c r="F58" s="163" t="s">
        <v>20</v>
      </c>
      <c r="G58" s="163">
        <f t="shared" si="1"/>
        <v>55000</v>
      </c>
    </row>
    <row r="59" spans="2:7" x14ac:dyDescent="0.2">
      <c r="B59" s="90"/>
      <c r="C59" s="99"/>
      <c r="E59" s="163"/>
      <c r="F59" s="163"/>
      <c r="G59" s="163"/>
    </row>
    <row r="60" spans="2:7" ht="13.5" customHeight="1" x14ac:dyDescent="0.2">
      <c r="B60" s="232" t="s">
        <v>11</v>
      </c>
      <c r="C60" s="232"/>
      <c r="D60" s="113">
        <f>SUM(D50:D59)</f>
        <v>12.35</v>
      </c>
      <c r="E60" s="163"/>
      <c r="F60" s="163"/>
      <c r="G60" s="163">
        <f>SUM(G50:G59)</f>
        <v>1600500</v>
      </c>
    </row>
    <row r="61" spans="2:7" x14ac:dyDescent="0.2">
      <c r="B61" s="114"/>
      <c r="C61" s="94"/>
      <c r="D61" s="115"/>
      <c r="E61" s="116"/>
      <c r="F61" s="114"/>
      <c r="G61" s="114"/>
    </row>
    <row r="62" spans="2:7" x14ac:dyDescent="0.2">
      <c r="B62" s="114"/>
      <c r="C62" s="94"/>
      <c r="D62" s="115"/>
      <c r="E62" s="116"/>
      <c r="F62" s="114"/>
      <c r="G62" s="114"/>
    </row>
    <row r="63" spans="2:7" x14ac:dyDescent="0.2">
      <c r="B63" s="114"/>
      <c r="C63" s="94"/>
      <c r="D63" s="115"/>
      <c r="E63" s="116"/>
      <c r="F63" s="114"/>
      <c r="G63" s="114"/>
    </row>
    <row r="64" spans="2:7" x14ac:dyDescent="0.2">
      <c r="B64" s="117"/>
      <c r="C64" s="117"/>
      <c r="D64" s="105"/>
      <c r="E64" s="156"/>
      <c r="F64" s="106"/>
      <c r="G64" s="105"/>
    </row>
    <row r="65" spans="2:7" x14ac:dyDescent="0.2">
      <c r="B65" s="94"/>
      <c r="C65" s="94"/>
      <c r="D65" s="94"/>
      <c r="E65" s="94"/>
      <c r="F65" s="94"/>
      <c r="G65" s="108"/>
    </row>
    <row r="66" spans="2:7" x14ac:dyDescent="0.2">
      <c r="B66" s="94"/>
      <c r="C66" s="94"/>
      <c r="D66" s="94"/>
      <c r="E66" s="94"/>
      <c r="F66" s="94"/>
      <c r="G66" s="94"/>
    </row>
    <row r="67" spans="2:7" x14ac:dyDescent="0.2">
      <c r="B67" s="94"/>
      <c r="C67" s="94"/>
      <c r="D67" s="94"/>
      <c r="E67" s="94"/>
      <c r="F67" s="94"/>
      <c r="G67" s="94"/>
    </row>
    <row r="68" spans="2:7" x14ac:dyDescent="0.2">
      <c r="B68" s="94"/>
      <c r="C68" s="94"/>
      <c r="D68" s="94"/>
      <c r="E68" s="94"/>
      <c r="F68" s="94"/>
      <c r="G68" s="94"/>
    </row>
    <row r="69" spans="2:7" x14ac:dyDescent="0.2">
      <c r="B69" s="94"/>
      <c r="C69" s="94"/>
      <c r="D69" s="94"/>
      <c r="E69" s="94"/>
      <c r="F69" s="94"/>
      <c r="G69" s="94"/>
    </row>
    <row r="70" spans="2:7" x14ac:dyDescent="0.2">
      <c r="B70" s="94"/>
      <c r="C70" s="94"/>
      <c r="D70" s="94"/>
      <c r="E70" s="94"/>
      <c r="F70" s="94"/>
      <c r="G70" s="94"/>
    </row>
    <row r="71" spans="2:7" x14ac:dyDescent="0.2">
      <c r="B71" s="94"/>
      <c r="C71" s="94"/>
      <c r="D71" s="94"/>
      <c r="E71" s="94"/>
      <c r="F71" s="94"/>
      <c r="G71" s="94"/>
    </row>
    <row r="72" spans="2:7" x14ac:dyDescent="0.2">
      <c r="B72" s="94"/>
      <c r="C72" s="94"/>
      <c r="D72" s="94"/>
      <c r="E72" s="94"/>
      <c r="F72" s="94"/>
      <c r="G72" s="94"/>
    </row>
    <row r="73" spans="2:7" x14ac:dyDescent="0.2">
      <c r="B73" s="94"/>
      <c r="C73" s="94"/>
      <c r="D73" s="94"/>
      <c r="E73" s="94"/>
      <c r="F73" s="94"/>
      <c r="G73" s="94"/>
    </row>
    <row r="74" spans="2:7" x14ac:dyDescent="0.2">
      <c r="B74" s="94"/>
      <c r="C74" s="111"/>
      <c r="D74" s="94"/>
      <c r="E74" s="94"/>
      <c r="F74" s="94"/>
      <c r="G74" s="94"/>
    </row>
    <row r="75" spans="2:7" ht="18" customHeight="1" x14ac:dyDescent="0.2">
      <c r="B75" s="94"/>
      <c r="C75" s="94"/>
      <c r="D75" s="94"/>
      <c r="E75" s="94"/>
      <c r="F75" s="94"/>
      <c r="G75" s="94"/>
    </row>
    <row r="76" spans="2:7" x14ac:dyDescent="0.2">
      <c r="B76" s="94"/>
      <c r="C76" s="94"/>
      <c r="D76" s="94"/>
      <c r="E76" s="94"/>
      <c r="F76" s="94"/>
      <c r="G76" s="94"/>
    </row>
    <row r="77" spans="2:7" x14ac:dyDescent="0.2">
      <c r="B77" s="94"/>
      <c r="C77" s="94"/>
      <c r="D77" s="94"/>
      <c r="E77" s="94"/>
      <c r="F77" s="94"/>
      <c r="G77" s="94"/>
    </row>
    <row r="78" spans="2:7" x14ac:dyDescent="0.2">
      <c r="B78" s="94"/>
      <c r="C78" s="94"/>
      <c r="D78" s="94"/>
      <c r="E78" s="94"/>
      <c r="F78" s="94"/>
      <c r="G78" s="94"/>
    </row>
    <row r="79" spans="2:7" x14ac:dyDescent="0.2">
      <c r="B79" s="94"/>
      <c r="C79" s="94"/>
      <c r="D79" s="94"/>
      <c r="E79" s="94"/>
      <c r="F79" s="94"/>
      <c r="G79" s="94"/>
    </row>
    <row r="80" spans="2:7" x14ac:dyDescent="0.2">
      <c r="B80" s="94"/>
      <c r="C80" s="94"/>
      <c r="D80" s="94"/>
      <c r="E80" s="94"/>
      <c r="F80" s="94"/>
      <c r="G80" s="94"/>
    </row>
    <row r="81" spans="2:10" x14ac:dyDescent="0.2">
      <c r="B81" s="94"/>
      <c r="C81" s="94"/>
      <c r="D81" s="94"/>
      <c r="E81" s="94"/>
      <c r="F81" s="94"/>
      <c r="G81" s="94"/>
    </row>
    <row r="82" spans="2:10" x14ac:dyDescent="0.2">
      <c r="B82" s="94"/>
      <c r="C82" s="94"/>
      <c r="D82" s="94"/>
      <c r="E82" s="94"/>
      <c r="F82" s="94"/>
      <c r="G82" s="94"/>
    </row>
    <row r="83" spans="2:10" x14ac:dyDescent="0.2">
      <c r="B83" s="94"/>
      <c r="C83" s="94"/>
      <c r="D83" s="94"/>
      <c r="E83" s="94"/>
      <c r="F83" s="94"/>
      <c r="G83" s="94"/>
    </row>
    <row r="84" spans="2:10" x14ac:dyDescent="0.2">
      <c r="B84" s="94"/>
      <c r="C84" s="94"/>
      <c r="D84" s="94"/>
      <c r="E84" s="94"/>
      <c r="F84" s="94"/>
      <c r="G84" s="94"/>
    </row>
    <row r="85" spans="2:10" x14ac:dyDescent="0.2">
      <c r="B85" s="94"/>
      <c r="C85" s="94"/>
      <c r="D85" s="94"/>
      <c r="E85" s="94"/>
      <c r="F85" s="94"/>
      <c r="G85" s="94"/>
    </row>
    <row r="86" spans="2:10" x14ac:dyDescent="0.2">
      <c r="B86" s="94"/>
      <c r="C86" s="94"/>
      <c r="D86" s="94"/>
      <c r="E86" s="94"/>
      <c r="F86" s="94"/>
      <c r="G86" s="94"/>
    </row>
    <row r="87" spans="2:10" x14ac:dyDescent="0.2">
      <c r="B87" s="94"/>
      <c r="C87" s="94"/>
      <c r="D87" s="94"/>
      <c r="E87" s="94"/>
      <c r="F87" s="94"/>
      <c r="G87" s="94"/>
    </row>
    <row r="88" spans="2:10" x14ac:dyDescent="0.2">
      <c r="B88" s="94"/>
      <c r="C88" s="94"/>
      <c r="D88" s="94"/>
      <c r="E88" s="94"/>
      <c r="F88" s="94"/>
      <c r="G88" s="94"/>
    </row>
    <row r="89" spans="2:10" x14ac:dyDescent="0.2">
      <c r="B89" s="94"/>
      <c r="C89" s="94"/>
      <c r="D89" s="94"/>
      <c r="E89" s="94"/>
      <c r="F89" s="94"/>
      <c r="G89" s="94"/>
    </row>
    <row r="90" spans="2:10" x14ac:dyDescent="0.2">
      <c r="B90" s="94"/>
      <c r="C90" s="94"/>
      <c r="D90" s="94"/>
      <c r="E90" s="94"/>
      <c r="F90" s="94"/>
      <c r="G90" s="94"/>
    </row>
    <row r="91" spans="2:10" x14ac:dyDescent="0.2">
      <c r="B91" s="94"/>
      <c r="C91" s="94"/>
      <c r="D91" s="94"/>
      <c r="E91" s="94"/>
      <c r="F91" s="94"/>
      <c r="G91" s="94"/>
    </row>
    <row r="92" spans="2:10" x14ac:dyDescent="0.2">
      <c r="B92" s="94"/>
      <c r="C92" s="94"/>
      <c r="D92" s="94"/>
      <c r="E92" s="94"/>
      <c r="F92" s="94"/>
      <c r="G92" s="94"/>
    </row>
    <row r="93" spans="2:10" ht="15.75" x14ac:dyDescent="0.2">
      <c r="B93" s="94"/>
      <c r="C93" s="94"/>
      <c r="D93" s="94"/>
      <c r="E93" s="94"/>
      <c r="F93" s="94"/>
      <c r="G93" s="94"/>
      <c r="H93" s="92"/>
      <c r="I93" s="92"/>
      <c r="J93" s="92"/>
    </row>
    <row r="94" spans="2:10" ht="87" customHeight="1" x14ac:dyDescent="0.2">
      <c r="B94" s="231" t="s">
        <v>161</v>
      </c>
      <c r="C94" s="231"/>
      <c r="D94" s="231"/>
      <c r="E94" s="231"/>
      <c r="F94" s="231"/>
      <c r="G94" s="231"/>
    </row>
    <row r="96" spans="2:10" ht="20.25" x14ac:dyDescent="0.2">
      <c r="B96" s="229"/>
      <c r="C96" s="220"/>
      <c r="D96" s="220"/>
      <c r="E96" s="220"/>
      <c r="F96" s="220"/>
      <c r="G96" s="220"/>
    </row>
    <row r="97" spans="2:10" ht="20.25" x14ac:dyDescent="0.3">
      <c r="B97" s="206" t="s">
        <v>192</v>
      </c>
      <c r="C97" s="206"/>
      <c r="D97" s="39"/>
      <c r="E97" s="39"/>
      <c r="F97" s="39"/>
      <c r="G97" s="39">
        <v>66</v>
      </c>
      <c r="J97" s="149"/>
    </row>
    <row r="98" spans="2:10" ht="47.25" x14ac:dyDescent="0.2">
      <c r="B98" s="59" t="s">
        <v>0</v>
      </c>
      <c r="C98" s="60" t="s">
        <v>1</v>
      </c>
      <c r="D98" s="61" t="s">
        <v>121</v>
      </c>
      <c r="E98" s="62" t="s">
        <v>122</v>
      </c>
      <c r="F98" s="63" t="s">
        <v>123</v>
      </c>
      <c r="G98" s="62" t="s">
        <v>124</v>
      </c>
    </row>
    <row r="99" spans="2:10" x14ac:dyDescent="0.2">
      <c r="B99" s="53">
        <v>1</v>
      </c>
      <c r="C99" s="54" t="s">
        <v>13</v>
      </c>
      <c r="D99" s="93">
        <v>1</v>
      </c>
      <c r="E99" s="163">
        <v>180000</v>
      </c>
      <c r="F99" s="163" t="s">
        <v>20</v>
      </c>
      <c r="G99" s="163">
        <f t="shared" ref="G99:G108" si="2">D99*E99</f>
        <v>180000</v>
      </c>
    </row>
    <row r="100" spans="2:10" x14ac:dyDescent="0.2">
      <c r="B100" s="53">
        <v>2</v>
      </c>
      <c r="C100" s="54" t="s">
        <v>14</v>
      </c>
      <c r="D100" s="93">
        <v>1</v>
      </c>
      <c r="E100" s="163">
        <v>130000</v>
      </c>
      <c r="F100" s="163" t="s">
        <v>20</v>
      </c>
      <c r="G100" s="163">
        <f t="shared" si="2"/>
        <v>130000</v>
      </c>
    </row>
    <row r="101" spans="2:10" x14ac:dyDescent="0.2">
      <c r="B101" s="53">
        <v>3</v>
      </c>
      <c r="C101" s="54" t="s">
        <v>41</v>
      </c>
      <c r="D101" s="93">
        <v>1</v>
      </c>
      <c r="E101" s="163">
        <v>130000</v>
      </c>
      <c r="F101" s="163" t="s">
        <v>20</v>
      </c>
      <c r="G101" s="163">
        <f t="shared" si="2"/>
        <v>130000</v>
      </c>
    </row>
    <row r="102" spans="2:10" x14ac:dyDescent="0.2">
      <c r="B102" s="53">
        <v>4</v>
      </c>
      <c r="C102" s="54" t="s">
        <v>38</v>
      </c>
      <c r="D102" s="41">
        <v>3.5</v>
      </c>
      <c r="E102" s="163">
        <v>130000</v>
      </c>
      <c r="F102" s="163" t="s">
        <v>20</v>
      </c>
      <c r="G102" s="163">
        <f t="shared" si="2"/>
        <v>455000</v>
      </c>
    </row>
    <row r="103" spans="2:10" x14ac:dyDescent="0.2">
      <c r="B103" s="90">
        <v>5</v>
      </c>
      <c r="C103" s="155" t="s">
        <v>38</v>
      </c>
      <c r="D103" s="41">
        <v>3.72</v>
      </c>
      <c r="E103" s="163">
        <v>130000</v>
      </c>
      <c r="F103" s="163" t="s">
        <v>20</v>
      </c>
      <c r="G103" s="163">
        <f t="shared" si="2"/>
        <v>483600</v>
      </c>
    </row>
    <row r="104" spans="2:10" x14ac:dyDescent="0.2">
      <c r="B104" s="90">
        <v>6</v>
      </c>
      <c r="C104" s="155" t="s">
        <v>38</v>
      </c>
      <c r="D104" s="43">
        <v>1.2</v>
      </c>
      <c r="E104" s="163">
        <v>130000</v>
      </c>
      <c r="F104" s="163" t="s">
        <v>20</v>
      </c>
      <c r="G104" s="163">
        <f t="shared" si="2"/>
        <v>156000</v>
      </c>
    </row>
    <row r="105" spans="2:10" x14ac:dyDescent="0.2">
      <c r="B105" s="90">
        <v>7</v>
      </c>
      <c r="C105" s="155" t="s">
        <v>19</v>
      </c>
      <c r="D105" s="93">
        <v>1</v>
      </c>
      <c r="E105" s="169">
        <v>110000</v>
      </c>
      <c r="F105" s="163" t="s">
        <v>20</v>
      </c>
      <c r="G105" s="163">
        <f t="shared" si="2"/>
        <v>110000</v>
      </c>
    </row>
    <row r="106" spans="2:10" x14ac:dyDescent="0.2">
      <c r="B106" s="90">
        <v>8</v>
      </c>
      <c r="C106" s="99" t="s">
        <v>29</v>
      </c>
      <c r="D106" s="100">
        <v>1</v>
      </c>
      <c r="E106" s="169">
        <v>110000</v>
      </c>
      <c r="F106" s="163" t="s">
        <v>20</v>
      </c>
      <c r="G106" s="163">
        <f t="shared" si="2"/>
        <v>110000</v>
      </c>
    </row>
    <row r="107" spans="2:10" x14ac:dyDescent="0.2">
      <c r="B107" s="90">
        <v>9</v>
      </c>
      <c r="C107" s="99" t="s">
        <v>39</v>
      </c>
      <c r="D107" s="100">
        <v>1</v>
      </c>
      <c r="E107" s="169">
        <v>110000</v>
      </c>
      <c r="F107" s="163" t="s">
        <v>20</v>
      </c>
      <c r="G107" s="163">
        <f t="shared" si="2"/>
        <v>110000</v>
      </c>
    </row>
    <row r="108" spans="2:10" x14ac:dyDescent="0.2">
      <c r="B108" s="90">
        <v>10</v>
      </c>
      <c r="C108" s="99" t="s">
        <v>18</v>
      </c>
      <c r="D108" s="100">
        <v>1</v>
      </c>
      <c r="E108" s="169">
        <v>110000</v>
      </c>
      <c r="F108" s="163" t="s">
        <v>20</v>
      </c>
      <c r="G108" s="163">
        <f t="shared" si="2"/>
        <v>110000</v>
      </c>
    </row>
    <row r="109" spans="2:10" ht="18" x14ac:dyDescent="0.2">
      <c r="B109" s="230" t="s">
        <v>11</v>
      </c>
      <c r="C109" s="230"/>
      <c r="D109" s="118">
        <f>SUM(D99:D108)</f>
        <v>15.42</v>
      </c>
      <c r="E109" s="163"/>
      <c r="F109" s="163"/>
      <c r="G109" s="163">
        <f>SUM(G99:G108)</f>
        <v>1974600</v>
      </c>
    </row>
    <row r="110" spans="2:10" x14ac:dyDescent="0.2">
      <c r="B110" s="94"/>
      <c r="C110" s="94"/>
      <c r="D110" s="94"/>
      <c r="E110" s="94"/>
      <c r="F110" s="94"/>
      <c r="G110" s="94"/>
    </row>
    <row r="111" spans="2:10" x14ac:dyDescent="0.2">
      <c r="B111" s="94"/>
      <c r="C111" s="94"/>
      <c r="D111" s="94"/>
      <c r="E111" s="94"/>
      <c r="F111" s="94"/>
      <c r="G111" s="94"/>
    </row>
    <row r="112" spans="2:10" x14ac:dyDescent="0.2">
      <c r="B112" s="94"/>
      <c r="C112" s="94"/>
      <c r="D112" s="94"/>
      <c r="E112" s="94"/>
      <c r="F112" s="94"/>
      <c r="G112" s="94"/>
    </row>
    <row r="113" spans="2:10" x14ac:dyDescent="0.2">
      <c r="B113" s="94"/>
      <c r="C113" s="94"/>
      <c r="D113" s="94"/>
      <c r="E113" s="94"/>
      <c r="F113" s="94"/>
      <c r="G113" s="94"/>
    </row>
    <row r="114" spans="2:10" x14ac:dyDescent="0.2">
      <c r="B114" s="94"/>
      <c r="C114" s="94"/>
      <c r="D114" s="94"/>
      <c r="E114" s="94"/>
      <c r="F114" s="94"/>
      <c r="G114" s="94"/>
    </row>
    <row r="115" spans="2:10" x14ac:dyDescent="0.2">
      <c r="B115" s="94"/>
      <c r="C115" s="94"/>
      <c r="D115" s="94"/>
      <c r="E115" s="94"/>
      <c r="F115" s="94"/>
      <c r="G115" s="94"/>
    </row>
    <row r="116" spans="2:10" x14ac:dyDescent="0.2">
      <c r="B116" s="94"/>
      <c r="C116" s="94"/>
      <c r="D116" s="94"/>
      <c r="E116" s="94"/>
      <c r="F116" s="94"/>
      <c r="G116" s="94"/>
    </row>
    <row r="117" spans="2:10" x14ac:dyDescent="0.2">
      <c r="B117" s="94"/>
      <c r="C117" s="94"/>
      <c r="D117" s="94"/>
      <c r="E117" s="94"/>
      <c r="F117" s="94"/>
      <c r="G117" s="94"/>
    </row>
    <row r="118" spans="2:10" x14ac:dyDescent="0.2">
      <c r="B118" s="94"/>
      <c r="C118" s="94"/>
      <c r="D118" s="94"/>
      <c r="E118" s="94"/>
      <c r="F118" s="94"/>
      <c r="G118" s="94"/>
    </row>
    <row r="119" spans="2:10" x14ac:dyDescent="0.2">
      <c r="B119" s="94"/>
      <c r="C119" s="94"/>
      <c r="D119" s="94"/>
      <c r="E119" s="94"/>
      <c r="F119" s="94"/>
      <c r="G119" s="94"/>
    </row>
    <row r="120" spans="2:10" x14ac:dyDescent="0.2">
      <c r="B120" s="94"/>
      <c r="C120" s="94"/>
      <c r="D120" s="94"/>
      <c r="E120" s="94"/>
      <c r="F120" s="94"/>
      <c r="G120" s="94"/>
    </row>
    <row r="121" spans="2:10" x14ac:dyDescent="0.2">
      <c r="B121" s="94"/>
      <c r="C121" s="94"/>
      <c r="D121" s="94"/>
      <c r="E121" s="94"/>
      <c r="F121" s="94"/>
      <c r="G121" s="94"/>
    </row>
    <row r="122" spans="2:10" x14ac:dyDescent="0.2">
      <c r="B122" s="94"/>
      <c r="C122" s="94"/>
      <c r="D122" s="94"/>
      <c r="E122" s="94"/>
      <c r="F122" s="94"/>
      <c r="G122" s="94"/>
    </row>
    <row r="123" spans="2:10" x14ac:dyDescent="0.2">
      <c r="B123" s="94"/>
      <c r="C123" s="94"/>
      <c r="D123" s="94"/>
      <c r="E123" s="94"/>
      <c r="F123" s="94"/>
      <c r="G123" s="94"/>
    </row>
    <row r="124" spans="2:10" x14ac:dyDescent="0.2">
      <c r="B124" s="94"/>
      <c r="C124" s="94"/>
      <c r="D124" s="94"/>
      <c r="E124" s="94"/>
      <c r="F124" s="94"/>
      <c r="G124" s="94"/>
    </row>
    <row r="125" spans="2:10" x14ac:dyDescent="0.2">
      <c r="B125" s="94"/>
      <c r="C125" s="94"/>
      <c r="D125" s="94"/>
      <c r="E125" s="94"/>
      <c r="F125" s="94"/>
      <c r="G125" s="94"/>
    </row>
    <row r="126" spans="2:10" x14ac:dyDescent="0.2">
      <c r="B126" s="94"/>
      <c r="C126" s="94"/>
      <c r="D126" s="94"/>
      <c r="E126" s="94"/>
      <c r="F126" s="94"/>
      <c r="G126" s="94"/>
    </row>
    <row r="127" spans="2:10" x14ac:dyDescent="0.2">
      <c r="B127" s="94"/>
      <c r="C127" s="94"/>
      <c r="D127" s="94"/>
      <c r="E127" s="94"/>
      <c r="F127" s="94"/>
      <c r="G127" s="94"/>
    </row>
    <row r="128" spans="2:10" ht="15.75" x14ac:dyDescent="0.2">
      <c r="B128" s="94"/>
      <c r="C128" s="94"/>
      <c r="D128" s="94"/>
      <c r="E128" s="94"/>
      <c r="F128" s="94"/>
      <c r="G128" s="94"/>
      <c r="H128" s="92"/>
      <c r="I128" s="92"/>
      <c r="J128" s="92"/>
    </row>
    <row r="129" spans="2:10" x14ac:dyDescent="0.2">
      <c r="B129" s="94"/>
      <c r="C129" s="94"/>
      <c r="D129" s="94"/>
      <c r="E129" s="94"/>
      <c r="F129" s="94"/>
      <c r="G129" s="94"/>
      <c r="H129" s="119"/>
      <c r="I129" s="119"/>
      <c r="J129" s="119"/>
    </row>
    <row r="130" spans="2:10" x14ac:dyDescent="0.2">
      <c r="B130" s="94"/>
      <c r="C130" s="94"/>
      <c r="D130" s="94"/>
      <c r="E130" s="94"/>
      <c r="F130" s="94"/>
      <c r="G130" s="94"/>
      <c r="H130" s="119"/>
      <c r="I130" s="119"/>
      <c r="J130" s="119"/>
    </row>
    <row r="131" spans="2:10" x14ac:dyDescent="0.2">
      <c r="B131" s="94"/>
      <c r="C131" s="94"/>
      <c r="D131" s="94"/>
      <c r="E131" s="94"/>
      <c r="F131" s="94"/>
      <c r="G131" s="94"/>
    </row>
    <row r="132" spans="2:10" x14ac:dyDescent="0.2">
      <c r="B132" s="94"/>
      <c r="C132" s="94"/>
      <c r="D132" s="94"/>
      <c r="E132" s="94"/>
      <c r="F132" s="94"/>
      <c r="G132" s="94"/>
    </row>
    <row r="133" spans="2:10" x14ac:dyDescent="0.2">
      <c r="B133" s="94"/>
      <c r="C133" s="94"/>
      <c r="D133" s="94"/>
      <c r="E133" s="94"/>
      <c r="F133" s="94"/>
      <c r="G133" s="94"/>
    </row>
    <row r="134" spans="2:10" x14ac:dyDescent="0.2">
      <c r="B134" s="94"/>
      <c r="C134" s="94"/>
      <c r="D134" s="94"/>
      <c r="E134" s="94"/>
      <c r="F134" s="94"/>
      <c r="G134" s="94"/>
    </row>
    <row r="135" spans="2:10" x14ac:dyDescent="0.2">
      <c r="B135" s="94"/>
      <c r="C135" s="94"/>
      <c r="D135" s="94"/>
      <c r="E135" s="94"/>
      <c r="F135" s="94"/>
      <c r="G135" s="94"/>
    </row>
    <row r="136" spans="2:10" x14ac:dyDescent="0.2">
      <c r="B136" s="94"/>
      <c r="C136" s="94"/>
      <c r="D136" s="94"/>
      <c r="E136" s="94"/>
      <c r="F136" s="94"/>
      <c r="G136" s="94"/>
    </row>
    <row r="137" spans="2:10" x14ac:dyDescent="0.2">
      <c r="B137" s="94"/>
      <c r="C137" s="94"/>
      <c r="D137" s="94"/>
      <c r="E137" s="94"/>
      <c r="F137" s="94"/>
      <c r="G137" s="94"/>
    </row>
    <row r="138" spans="2:10" x14ac:dyDescent="0.2">
      <c r="B138" s="94"/>
      <c r="C138" s="94"/>
      <c r="D138" s="94"/>
      <c r="E138" s="94"/>
      <c r="F138" s="94"/>
      <c r="G138" s="94"/>
    </row>
    <row r="139" spans="2:10" x14ac:dyDescent="0.2">
      <c r="B139" s="94"/>
      <c r="C139" s="94"/>
      <c r="D139" s="94"/>
      <c r="E139" s="94"/>
      <c r="F139" s="94"/>
      <c r="G139" s="94"/>
    </row>
    <row r="140" spans="2:10" x14ac:dyDescent="0.2">
      <c r="B140" s="94"/>
      <c r="C140" s="94"/>
      <c r="D140" s="94"/>
      <c r="E140" s="94"/>
      <c r="F140" s="94"/>
      <c r="G140" s="94"/>
    </row>
    <row r="141" spans="2:10" ht="54" customHeight="1" x14ac:dyDescent="0.2">
      <c r="B141" s="231" t="s">
        <v>162</v>
      </c>
      <c r="C141" s="231"/>
      <c r="D141" s="231"/>
      <c r="E141" s="231"/>
      <c r="F141" s="231"/>
      <c r="G141" s="231"/>
    </row>
    <row r="142" spans="2:10" x14ac:dyDescent="0.2">
      <c r="B142" s="119"/>
      <c r="C142" s="119"/>
      <c r="D142" s="119"/>
      <c r="E142" s="119"/>
      <c r="F142" s="119"/>
      <c r="G142" s="119"/>
    </row>
    <row r="143" spans="2:10" x14ac:dyDescent="0.2">
      <c r="B143" s="119"/>
      <c r="C143" s="119"/>
      <c r="D143" s="119"/>
      <c r="E143" s="119"/>
      <c r="F143" s="119"/>
      <c r="G143" s="119"/>
    </row>
    <row r="145" spans="2:10" ht="20.25" x14ac:dyDescent="0.2">
      <c r="B145" s="229"/>
      <c r="C145" s="220"/>
      <c r="D145" s="220"/>
      <c r="E145" s="220"/>
      <c r="F145" s="220"/>
      <c r="G145" s="220"/>
    </row>
    <row r="146" spans="2:10" ht="20.25" x14ac:dyDescent="0.3">
      <c r="B146" s="206" t="s">
        <v>141</v>
      </c>
      <c r="C146" s="206"/>
      <c r="D146" s="207">
        <v>15</v>
      </c>
      <c r="E146" s="39"/>
      <c r="F146" s="39"/>
      <c r="G146" s="39">
        <v>89</v>
      </c>
      <c r="J146" s="149"/>
    </row>
    <row r="147" spans="2:10" ht="47.25" x14ac:dyDescent="0.2">
      <c r="B147" s="59" t="s">
        <v>0</v>
      </c>
      <c r="C147" s="60" t="s">
        <v>1</v>
      </c>
      <c r="D147" s="61" t="s">
        <v>121</v>
      </c>
      <c r="E147" s="62" t="s">
        <v>122</v>
      </c>
      <c r="F147" s="63" t="s">
        <v>123</v>
      </c>
      <c r="G147" s="62" t="s">
        <v>124</v>
      </c>
    </row>
    <row r="148" spans="2:10" x14ac:dyDescent="0.2">
      <c r="B148" s="53">
        <v>1</v>
      </c>
      <c r="C148" s="54" t="s">
        <v>13</v>
      </c>
      <c r="D148" s="93">
        <v>1</v>
      </c>
      <c r="E148" s="163">
        <v>200000</v>
      </c>
      <c r="F148" s="163" t="s">
        <v>20</v>
      </c>
      <c r="G148" s="163">
        <f t="shared" ref="G148:G161" si="3">D148*E148</f>
        <v>200000</v>
      </c>
    </row>
    <row r="149" spans="2:10" x14ac:dyDescent="0.2">
      <c r="B149" s="53">
        <v>2</v>
      </c>
      <c r="C149" s="54" t="s">
        <v>14</v>
      </c>
      <c r="D149" s="43">
        <v>0.5</v>
      </c>
      <c r="E149" s="163">
        <v>130000</v>
      </c>
      <c r="F149" s="163" t="s">
        <v>20</v>
      </c>
      <c r="G149" s="163">
        <f t="shared" si="3"/>
        <v>65000</v>
      </c>
    </row>
    <row r="150" spans="2:10" x14ac:dyDescent="0.2">
      <c r="B150" s="53"/>
      <c r="C150" s="155" t="s">
        <v>38</v>
      </c>
      <c r="D150" s="43">
        <v>1</v>
      </c>
      <c r="E150" s="163">
        <v>130000</v>
      </c>
      <c r="F150" s="163" t="s">
        <v>60</v>
      </c>
      <c r="G150" s="163">
        <f t="shared" si="3"/>
        <v>130000</v>
      </c>
    </row>
    <row r="151" spans="2:10" x14ac:dyDescent="0.2">
      <c r="B151" s="53">
        <v>3</v>
      </c>
      <c r="C151" s="155" t="s">
        <v>38</v>
      </c>
      <c r="D151" s="41">
        <v>4.53</v>
      </c>
      <c r="E151" s="163">
        <v>130000</v>
      </c>
      <c r="F151" s="163" t="s">
        <v>20</v>
      </c>
      <c r="G151" s="163">
        <f t="shared" si="3"/>
        <v>588900</v>
      </c>
    </row>
    <row r="152" spans="2:10" x14ac:dyDescent="0.2">
      <c r="B152" s="53"/>
      <c r="C152" s="238" t="s">
        <v>38</v>
      </c>
      <c r="D152" s="41">
        <v>4.2</v>
      </c>
      <c r="E152" s="163">
        <v>130000</v>
      </c>
      <c r="F152" s="163" t="s">
        <v>20</v>
      </c>
      <c r="G152" s="163">
        <f t="shared" si="3"/>
        <v>546000</v>
      </c>
    </row>
    <row r="153" spans="2:10" x14ac:dyDescent="0.2">
      <c r="B153" s="53"/>
      <c r="C153" s="238"/>
      <c r="D153" s="43">
        <v>1.2</v>
      </c>
      <c r="E153" s="163">
        <v>130000</v>
      </c>
      <c r="F153" s="163" t="s">
        <v>20</v>
      </c>
      <c r="G153" s="163">
        <f t="shared" si="3"/>
        <v>156000</v>
      </c>
    </row>
    <row r="154" spans="2:10" ht="15" customHeight="1" x14ac:dyDescent="0.2">
      <c r="B154" s="53"/>
      <c r="C154" s="238" t="s">
        <v>38</v>
      </c>
      <c r="D154" s="41">
        <v>1.26</v>
      </c>
      <c r="E154" s="163">
        <v>130000</v>
      </c>
      <c r="F154" s="163" t="s">
        <v>20</v>
      </c>
      <c r="G154" s="163">
        <f t="shared" si="3"/>
        <v>163800</v>
      </c>
    </row>
    <row r="155" spans="2:10" x14ac:dyDescent="0.2">
      <c r="B155" s="53">
        <v>4</v>
      </c>
      <c r="C155" s="238"/>
      <c r="D155" s="41">
        <v>0.34</v>
      </c>
      <c r="E155" s="163">
        <v>130000</v>
      </c>
      <c r="F155" s="163" t="s">
        <v>20</v>
      </c>
      <c r="G155" s="163">
        <f t="shared" si="3"/>
        <v>44200</v>
      </c>
    </row>
    <row r="156" spans="2:10" x14ac:dyDescent="0.2">
      <c r="B156" s="53"/>
      <c r="C156" s="238" t="s">
        <v>42</v>
      </c>
      <c r="D156" s="43">
        <v>0.1</v>
      </c>
      <c r="E156" s="163">
        <v>130000</v>
      </c>
      <c r="F156" s="163" t="s">
        <v>20</v>
      </c>
      <c r="G156" s="163">
        <f t="shared" si="3"/>
        <v>13000</v>
      </c>
    </row>
    <row r="157" spans="2:10" x14ac:dyDescent="0.2">
      <c r="B157" s="90">
        <v>5</v>
      </c>
      <c r="C157" s="238"/>
      <c r="D157" s="43">
        <v>1.5</v>
      </c>
      <c r="E157" s="163">
        <v>130000</v>
      </c>
      <c r="F157" s="163" t="s">
        <v>20</v>
      </c>
      <c r="G157" s="163">
        <f t="shared" si="3"/>
        <v>195000</v>
      </c>
    </row>
    <row r="158" spans="2:10" x14ac:dyDescent="0.2">
      <c r="B158" s="90">
        <v>6</v>
      </c>
      <c r="C158" s="155" t="s">
        <v>19</v>
      </c>
      <c r="D158" s="43">
        <v>0.5</v>
      </c>
      <c r="E158" s="171">
        <v>110000</v>
      </c>
      <c r="F158" s="163" t="s">
        <v>20</v>
      </c>
      <c r="G158" s="163">
        <f t="shared" si="3"/>
        <v>55000</v>
      </c>
    </row>
    <row r="159" spans="2:10" x14ac:dyDescent="0.2">
      <c r="B159" s="90">
        <v>7</v>
      </c>
      <c r="C159" s="155" t="s">
        <v>16</v>
      </c>
      <c r="D159" s="43">
        <v>0.5</v>
      </c>
      <c r="E159" s="171">
        <v>110000</v>
      </c>
      <c r="F159" s="163" t="s">
        <v>20</v>
      </c>
      <c r="G159" s="163">
        <f t="shared" si="3"/>
        <v>55000</v>
      </c>
    </row>
    <row r="160" spans="2:10" x14ac:dyDescent="0.2">
      <c r="B160" s="90">
        <v>8</v>
      </c>
      <c r="C160" s="155" t="s">
        <v>29</v>
      </c>
      <c r="D160" s="43">
        <v>0.5</v>
      </c>
      <c r="E160" s="171">
        <v>110000</v>
      </c>
      <c r="F160" s="163" t="s">
        <v>20</v>
      </c>
      <c r="G160" s="163">
        <f t="shared" si="3"/>
        <v>55000</v>
      </c>
    </row>
    <row r="161" spans="2:10" x14ac:dyDescent="0.2">
      <c r="B161" s="90">
        <v>9</v>
      </c>
      <c r="C161" s="99" t="s">
        <v>18</v>
      </c>
      <c r="D161" s="120">
        <v>1</v>
      </c>
      <c r="E161" s="171">
        <v>110000</v>
      </c>
      <c r="F161" s="163" t="s">
        <v>20</v>
      </c>
      <c r="G161" s="163">
        <f t="shared" si="3"/>
        <v>110000</v>
      </c>
    </row>
    <row r="162" spans="2:10" ht="18" x14ac:dyDescent="0.2">
      <c r="B162" s="232" t="s">
        <v>11</v>
      </c>
      <c r="C162" s="232"/>
      <c r="D162" s="41">
        <f>SUM(D148:D161)</f>
        <v>18.13</v>
      </c>
      <c r="E162" s="163"/>
      <c r="F162" s="163"/>
      <c r="G162" s="163">
        <f>SUM(G148:G161)</f>
        <v>2376900</v>
      </c>
    </row>
    <row r="163" spans="2:10" x14ac:dyDescent="0.2">
      <c r="B163" s="94"/>
      <c r="C163" s="94"/>
      <c r="D163" s="94"/>
      <c r="E163" s="94"/>
      <c r="F163" s="94"/>
      <c r="G163" s="94"/>
    </row>
    <row r="164" spans="2:10" x14ac:dyDescent="0.2">
      <c r="B164" s="94"/>
      <c r="C164" s="94"/>
      <c r="D164" s="94"/>
      <c r="E164" s="94"/>
      <c r="F164" s="94"/>
      <c r="G164" s="94"/>
    </row>
    <row r="165" spans="2:10" x14ac:dyDescent="0.2">
      <c r="B165" s="94"/>
      <c r="C165" s="94"/>
      <c r="D165" s="94"/>
      <c r="E165" s="94"/>
      <c r="F165" s="94"/>
    </row>
    <row r="166" spans="2:10" x14ac:dyDescent="0.2">
      <c r="B166" s="94"/>
      <c r="C166" s="94"/>
      <c r="D166" s="94"/>
      <c r="E166" s="94"/>
      <c r="F166" s="94"/>
      <c r="G166" s="94"/>
    </row>
    <row r="167" spans="2:10" x14ac:dyDescent="0.2">
      <c r="B167" s="94"/>
      <c r="C167" s="94"/>
      <c r="D167" s="94"/>
      <c r="E167" s="94"/>
      <c r="F167" s="94"/>
      <c r="G167" s="94"/>
    </row>
    <row r="168" spans="2:10" ht="15.75" x14ac:dyDescent="0.2">
      <c r="B168" s="94"/>
      <c r="C168" s="94"/>
      <c r="D168" s="94"/>
      <c r="E168" s="94"/>
      <c r="F168" s="94"/>
      <c r="G168" s="94"/>
      <c r="H168" s="92"/>
      <c r="I168" s="92"/>
      <c r="J168" s="92"/>
    </row>
    <row r="169" spans="2:10" x14ac:dyDescent="0.2">
      <c r="B169" s="94"/>
      <c r="C169" s="94"/>
      <c r="D169" s="94"/>
      <c r="E169" s="94"/>
      <c r="F169" s="94"/>
      <c r="G169" s="94"/>
      <c r="H169" s="119"/>
      <c r="I169" s="119"/>
      <c r="J169" s="119"/>
    </row>
    <row r="170" spans="2:10" x14ac:dyDescent="0.2">
      <c r="B170" s="94"/>
      <c r="C170" s="94"/>
      <c r="D170" s="94"/>
      <c r="E170" s="94"/>
      <c r="F170" s="94"/>
      <c r="G170" s="94"/>
      <c r="H170" s="119"/>
      <c r="I170" s="119"/>
      <c r="J170" s="119"/>
    </row>
    <row r="171" spans="2:10" x14ac:dyDescent="0.2">
      <c r="B171" s="94"/>
      <c r="C171" s="94"/>
      <c r="D171" s="94"/>
      <c r="E171" s="94"/>
      <c r="F171" s="94"/>
      <c r="G171" s="94"/>
    </row>
    <row r="172" spans="2:10" x14ac:dyDescent="0.2">
      <c r="B172" s="94"/>
      <c r="C172" s="94"/>
      <c r="D172" s="94"/>
      <c r="E172" s="94"/>
      <c r="F172" s="94"/>
      <c r="G172" s="94"/>
    </row>
    <row r="173" spans="2:10" x14ac:dyDescent="0.2">
      <c r="B173" s="94"/>
      <c r="C173" s="94"/>
      <c r="D173" s="94"/>
      <c r="E173" s="94"/>
      <c r="F173" s="94"/>
      <c r="G173" s="94"/>
    </row>
    <row r="174" spans="2:10" x14ac:dyDescent="0.2">
      <c r="B174" s="94"/>
      <c r="C174" s="94"/>
      <c r="D174" s="94"/>
      <c r="E174" s="94"/>
      <c r="F174" s="94"/>
      <c r="G174" s="94"/>
    </row>
    <row r="175" spans="2:10" x14ac:dyDescent="0.2">
      <c r="B175" s="94"/>
      <c r="C175" s="94"/>
      <c r="D175" s="94"/>
      <c r="E175" s="94"/>
      <c r="F175" s="94"/>
      <c r="G175" s="94"/>
    </row>
    <row r="176" spans="2:10" x14ac:dyDescent="0.2">
      <c r="B176" s="94"/>
      <c r="C176" s="94"/>
      <c r="D176" s="94"/>
      <c r="E176" s="94"/>
      <c r="F176" s="94"/>
      <c r="G176" s="94"/>
    </row>
    <row r="177" spans="2:7" x14ac:dyDescent="0.2">
      <c r="B177" s="94"/>
      <c r="C177" s="94"/>
      <c r="D177" s="94"/>
      <c r="E177" s="94"/>
      <c r="F177" s="94"/>
      <c r="G177" s="94"/>
    </row>
    <row r="178" spans="2:7" x14ac:dyDescent="0.2">
      <c r="B178" s="94"/>
      <c r="C178" s="94"/>
      <c r="D178" s="94"/>
      <c r="E178" s="94"/>
      <c r="F178" s="94"/>
      <c r="G178" s="94"/>
    </row>
    <row r="179" spans="2:7" x14ac:dyDescent="0.2">
      <c r="B179" s="94"/>
      <c r="C179" s="94"/>
      <c r="D179" s="94"/>
      <c r="E179" s="94"/>
      <c r="F179" s="94"/>
      <c r="G179" s="94"/>
    </row>
    <row r="180" spans="2:7" x14ac:dyDescent="0.2">
      <c r="B180" s="94"/>
      <c r="C180" s="94"/>
      <c r="D180" s="94"/>
      <c r="E180" s="94"/>
      <c r="F180" s="94"/>
      <c r="G180" s="94"/>
    </row>
    <row r="181" spans="2:7" x14ac:dyDescent="0.2">
      <c r="B181" s="94"/>
      <c r="C181" s="94"/>
      <c r="D181" s="94"/>
      <c r="E181" s="94"/>
      <c r="F181" s="94"/>
      <c r="G181" s="94"/>
    </row>
    <row r="182" spans="2:7" x14ac:dyDescent="0.2">
      <c r="B182" s="94"/>
      <c r="C182" s="94"/>
      <c r="D182" s="94"/>
      <c r="E182" s="94"/>
      <c r="F182" s="94"/>
      <c r="G182" s="94"/>
    </row>
    <row r="183" spans="2:7" x14ac:dyDescent="0.2">
      <c r="B183" s="94"/>
      <c r="C183" s="94"/>
      <c r="D183" s="94"/>
      <c r="E183" s="94"/>
      <c r="F183" s="94"/>
      <c r="G183" s="94"/>
    </row>
    <row r="184" spans="2:7" x14ac:dyDescent="0.2">
      <c r="B184" s="94"/>
      <c r="C184" s="94"/>
      <c r="D184" s="94"/>
      <c r="E184" s="94"/>
      <c r="F184" s="94"/>
      <c r="G184" s="94"/>
    </row>
    <row r="185" spans="2:7" x14ac:dyDescent="0.2">
      <c r="B185" s="94"/>
      <c r="C185" s="94"/>
      <c r="D185" s="94"/>
      <c r="E185" s="94"/>
      <c r="F185" s="94"/>
      <c r="G185" s="94"/>
    </row>
    <row r="186" spans="2:7" x14ac:dyDescent="0.2">
      <c r="B186" s="94"/>
      <c r="C186" s="94"/>
      <c r="D186" s="94"/>
      <c r="E186" s="94"/>
      <c r="F186" s="94"/>
      <c r="G186" s="94"/>
    </row>
    <row r="187" spans="2:7" x14ac:dyDescent="0.2">
      <c r="B187" s="94"/>
      <c r="C187" s="94"/>
      <c r="D187" s="94"/>
      <c r="E187" s="94"/>
      <c r="F187" s="94"/>
      <c r="G187" s="94"/>
    </row>
    <row r="188" spans="2:7" x14ac:dyDescent="0.2">
      <c r="B188" s="94"/>
      <c r="C188" s="94"/>
      <c r="D188" s="94"/>
      <c r="E188" s="94"/>
      <c r="F188" s="94"/>
      <c r="G188" s="94"/>
    </row>
    <row r="189" spans="2:7" x14ac:dyDescent="0.2">
      <c r="B189" s="94"/>
      <c r="C189" s="94"/>
      <c r="D189" s="94"/>
      <c r="E189" s="94"/>
      <c r="F189" s="94"/>
      <c r="G189" s="94"/>
    </row>
    <row r="190" spans="2:7" x14ac:dyDescent="0.2">
      <c r="B190" s="94"/>
      <c r="C190" s="94"/>
      <c r="D190" s="94"/>
      <c r="E190" s="94"/>
      <c r="F190" s="94"/>
      <c r="G190" s="94"/>
    </row>
    <row r="191" spans="2:7" x14ac:dyDescent="0.2">
      <c r="B191" s="94"/>
      <c r="C191" s="94"/>
      <c r="D191" s="94"/>
      <c r="E191" s="94"/>
      <c r="F191" s="94"/>
      <c r="G191" s="94"/>
    </row>
    <row r="192" spans="2:7" x14ac:dyDescent="0.2">
      <c r="B192" s="94"/>
      <c r="C192" s="94"/>
      <c r="D192" s="94"/>
      <c r="E192" s="94"/>
      <c r="F192" s="94"/>
      <c r="G192" s="94"/>
    </row>
    <row r="193" spans="2:7" x14ac:dyDescent="0.2">
      <c r="B193" s="94"/>
      <c r="C193" s="94"/>
      <c r="D193" s="94"/>
      <c r="E193" s="94"/>
      <c r="F193" s="94"/>
      <c r="G193" s="94"/>
    </row>
    <row r="194" spans="2:7" x14ac:dyDescent="0.2">
      <c r="B194" s="94"/>
      <c r="C194" s="94"/>
      <c r="D194" s="94"/>
      <c r="E194" s="94"/>
      <c r="F194" s="94"/>
      <c r="G194" s="94"/>
    </row>
    <row r="195" spans="2:7" x14ac:dyDescent="0.2">
      <c r="B195" s="94"/>
      <c r="C195" s="94"/>
      <c r="D195" s="94"/>
      <c r="E195" s="94"/>
      <c r="F195" s="94"/>
      <c r="G195" s="94"/>
    </row>
    <row r="196" spans="2:7" ht="64.5" customHeight="1" x14ac:dyDescent="0.2">
      <c r="B196" s="231" t="s">
        <v>163</v>
      </c>
      <c r="C196" s="231"/>
      <c r="D196" s="231"/>
      <c r="E196" s="231"/>
      <c r="F196" s="231"/>
      <c r="G196" s="231"/>
    </row>
    <row r="197" spans="2:7" x14ac:dyDescent="0.2">
      <c r="B197" s="119"/>
      <c r="C197" s="119"/>
      <c r="D197" s="119"/>
      <c r="E197" s="119"/>
      <c r="F197" s="119"/>
      <c r="G197" s="119"/>
    </row>
    <row r="198" spans="2:7" x14ac:dyDescent="0.2">
      <c r="B198" s="119"/>
      <c r="C198" s="119"/>
      <c r="D198" s="119"/>
      <c r="E198" s="119"/>
      <c r="F198" s="119"/>
      <c r="G198" s="119"/>
    </row>
    <row r="200" spans="2:7" ht="20.25" x14ac:dyDescent="0.2">
      <c r="B200" s="229"/>
      <c r="C200" s="220"/>
      <c r="D200" s="220"/>
      <c r="E200" s="220"/>
      <c r="F200" s="220"/>
      <c r="G200" s="220"/>
    </row>
    <row r="201" spans="2:7" ht="20.25" x14ac:dyDescent="0.3">
      <c r="B201" s="217" t="s">
        <v>26</v>
      </c>
      <c r="C201" s="217"/>
      <c r="D201" s="217"/>
      <c r="E201" s="39"/>
      <c r="F201" s="39"/>
      <c r="G201" s="39">
        <v>64</v>
      </c>
    </row>
    <row r="202" spans="2:7" ht="47.25" x14ac:dyDescent="0.2">
      <c r="B202" s="59" t="s">
        <v>0</v>
      </c>
      <c r="C202" s="60" t="s">
        <v>1</v>
      </c>
      <c r="D202" s="61" t="s">
        <v>121</v>
      </c>
      <c r="E202" s="62" t="s">
        <v>122</v>
      </c>
      <c r="F202" s="63" t="s">
        <v>123</v>
      </c>
      <c r="G202" s="62" t="s">
        <v>124</v>
      </c>
    </row>
    <row r="203" spans="2:7" x14ac:dyDescent="0.2">
      <c r="B203" s="53">
        <v>1</v>
      </c>
      <c r="C203" s="54" t="s">
        <v>13</v>
      </c>
      <c r="D203" s="41">
        <v>1</v>
      </c>
      <c r="E203" s="163">
        <v>180000</v>
      </c>
      <c r="F203" s="163" t="s">
        <v>20</v>
      </c>
      <c r="G203" s="163">
        <f t="shared" ref="G203:G212" si="4">D203*E203</f>
        <v>180000</v>
      </c>
    </row>
    <row r="204" spans="2:7" x14ac:dyDescent="0.2">
      <c r="B204" s="53">
        <v>2</v>
      </c>
      <c r="C204" s="54" t="s">
        <v>14</v>
      </c>
      <c r="D204" s="41">
        <v>0.5</v>
      </c>
      <c r="E204" s="163">
        <v>130000</v>
      </c>
      <c r="F204" s="163" t="s">
        <v>20</v>
      </c>
      <c r="G204" s="163">
        <f t="shared" si="4"/>
        <v>65000</v>
      </c>
    </row>
    <row r="205" spans="2:7" x14ac:dyDescent="0.2">
      <c r="B205" s="53"/>
      <c r="C205" s="54" t="s">
        <v>19</v>
      </c>
      <c r="D205" s="170">
        <v>0.5</v>
      </c>
      <c r="E205" s="163">
        <v>110000</v>
      </c>
      <c r="F205" s="163" t="s">
        <v>20</v>
      </c>
      <c r="G205" s="163">
        <f t="shared" si="4"/>
        <v>55000</v>
      </c>
    </row>
    <row r="206" spans="2:7" x14ac:dyDescent="0.2">
      <c r="B206" s="53">
        <v>3</v>
      </c>
      <c r="C206" s="155" t="s">
        <v>38</v>
      </c>
      <c r="D206" s="41">
        <v>1.3</v>
      </c>
      <c r="E206" s="163">
        <v>130000</v>
      </c>
      <c r="F206" s="163" t="s">
        <v>20</v>
      </c>
      <c r="G206" s="163">
        <f t="shared" si="4"/>
        <v>169000</v>
      </c>
    </row>
    <row r="207" spans="2:7" x14ac:dyDescent="0.2">
      <c r="B207" s="53">
        <v>4</v>
      </c>
      <c r="C207" s="155" t="s">
        <v>38</v>
      </c>
      <c r="D207" s="41">
        <v>1</v>
      </c>
      <c r="E207" s="163">
        <v>130000</v>
      </c>
      <c r="F207" s="163" t="s">
        <v>20</v>
      </c>
      <c r="G207" s="163">
        <f t="shared" si="4"/>
        <v>130000</v>
      </c>
    </row>
    <row r="208" spans="2:7" x14ac:dyDescent="0.2">
      <c r="B208" s="53"/>
      <c r="C208" s="155" t="s">
        <v>38</v>
      </c>
      <c r="D208" s="41">
        <v>0.19</v>
      </c>
      <c r="E208" s="163">
        <v>130000</v>
      </c>
      <c r="F208" s="163" t="s">
        <v>20</v>
      </c>
      <c r="G208" s="163">
        <f t="shared" si="4"/>
        <v>24700</v>
      </c>
    </row>
    <row r="209" spans="2:7" x14ac:dyDescent="0.2">
      <c r="B209" s="53">
        <v>5</v>
      </c>
      <c r="C209" s="155" t="s">
        <v>38</v>
      </c>
      <c r="D209" s="41">
        <v>2.8</v>
      </c>
      <c r="E209" s="163">
        <v>130000</v>
      </c>
      <c r="F209" s="163" t="s">
        <v>20</v>
      </c>
      <c r="G209" s="163">
        <f t="shared" si="4"/>
        <v>364000</v>
      </c>
    </row>
    <row r="210" spans="2:7" x14ac:dyDescent="0.2">
      <c r="B210" s="53">
        <v>6</v>
      </c>
      <c r="C210" s="157" t="s">
        <v>38</v>
      </c>
      <c r="D210" s="170">
        <v>0.5</v>
      </c>
      <c r="E210" s="163">
        <v>130000</v>
      </c>
      <c r="F210" s="163" t="s">
        <v>60</v>
      </c>
      <c r="G210" s="163">
        <f t="shared" si="4"/>
        <v>65000</v>
      </c>
    </row>
    <row r="211" spans="2:7" x14ac:dyDescent="0.2">
      <c r="B211" s="90">
        <v>7</v>
      </c>
      <c r="C211" s="155" t="s">
        <v>29</v>
      </c>
      <c r="D211" s="41">
        <v>0.5</v>
      </c>
      <c r="E211" s="171">
        <v>110000</v>
      </c>
      <c r="F211" s="163" t="s">
        <v>20</v>
      </c>
      <c r="G211" s="163">
        <f t="shared" si="4"/>
        <v>55000</v>
      </c>
    </row>
    <row r="212" spans="2:7" x14ac:dyDescent="0.2">
      <c r="B212" s="90">
        <v>8</v>
      </c>
      <c r="C212" s="99" t="s">
        <v>18</v>
      </c>
      <c r="D212" s="121">
        <v>0.5</v>
      </c>
      <c r="E212" s="171">
        <v>110000</v>
      </c>
      <c r="F212" s="163" t="s">
        <v>20</v>
      </c>
      <c r="G212" s="163">
        <f t="shared" si="4"/>
        <v>55000</v>
      </c>
    </row>
    <row r="213" spans="2:7" ht="18" x14ac:dyDescent="0.2">
      <c r="B213" s="232" t="s">
        <v>11</v>
      </c>
      <c r="C213" s="232"/>
      <c r="D213" s="41">
        <f>SUM(D203:D212)</f>
        <v>8.7899999999999991</v>
      </c>
      <c r="E213" s="163"/>
      <c r="F213" s="163"/>
      <c r="G213" s="163">
        <f>SUM(G203:G212)</f>
        <v>1162700</v>
      </c>
    </row>
    <row r="214" spans="2:7" x14ac:dyDescent="0.2">
      <c r="B214" s="94"/>
      <c r="C214" s="94"/>
      <c r="D214" s="94"/>
      <c r="E214" s="94"/>
      <c r="F214" s="94"/>
      <c r="G214" s="94"/>
    </row>
    <row r="215" spans="2:7" x14ac:dyDescent="0.2">
      <c r="B215" s="94"/>
      <c r="C215" s="94"/>
      <c r="D215" s="94"/>
      <c r="E215" s="94"/>
      <c r="F215" s="94"/>
      <c r="G215" s="94"/>
    </row>
    <row r="216" spans="2:7" x14ac:dyDescent="0.2">
      <c r="B216" s="94"/>
      <c r="C216" s="94"/>
      <c r="D216" s="94"/>
      <c r="E216" s="94"/>
      <c r="F216" s="94"/>
      <c r="G216" s="94"/>
    </row>
    <row r="217" spans="2:7" x14ac:dyDescent="0.2">
      <c r="B217" s="94"/>
      <c r="C217" s="94"/>
      <c r="D217" s="94"/>
      <c r="E217" s="94"/>
      <c r="F217" s="94"/>
      <c r="G217" s="94"/>
    </row>
    <row r="218" spans="2:7" x14ac:dyDescent="0.2">
      <c r="B218" s="94"/>
      <c r="C218" s="94"/>
      <c r="D218" s="94"/>
      <c r="E218" s="94"/>
      <c r="F218" s="94"/>
      <c r="G218" s="94"/>
    </row>
    <row r="219" spans="2:7" x14ac:dyDescent="0.2">
      <c r="B219" s="94"/>
      <c r="C219" s="94"/>
      <c r="D219" s="94"/>
      <c r="E219" s="94"/>
      <c r="F219" s="94"/>
      <c r="G219" s="94"/>
    </row>
    <row r="220" spans="2:7" x14ac:dyDescent="0.2">
      <c r="B220" s="94"/>
      <c r="C220" s="94"/>
      <c r="D220" s="94"/>
      <c r="E220" s="94"/>
      <c r="F220" s="94"/>
      <c r="G220" s="94"/>
    </row>
    <row r="221" spans="2:7" x14ac:dyDescent="0.2">
      <c r="B221" s="94"/>
      <c r="C221" s="94"/>
      <c r="D221" s="94"/>
      <c r="E221" s="94"/>
      <c r="F221" s="94"/>
      <c r="G221" s="94"/>
    </row>
    <row r="222" spans="2:7" x14ac:dyDescent="0.2">
      <c r="B222" s="94"/>
      <c r="C222" s="94"/>
      <c r="D222" s="94"/>
      <c r="E222" s="94"/>
      <c r="F222" s="94"/>
      <c r="G222" s="94"/>
    </row>
    <row r="223" spans="2:7" x14ac:dyDescent="0.2">
      <c r="B223" s="94"/>
      <c r="C223" s="94"/>
      <c r="D223" s="94"/>
      <c r="E223" s="94"/>
      <c r="F223" s="94"/>
      <c r="G223" s="94"/>
    </row>
    <row r="224" spans="2:7" x14ac:dyDescent="0.2">
      <c r="B224" s="94"/>
      <c r="C224" s="94"/>
      <c r="D224" s="94"/>
      <c r="E224" s="94"/>
      <c r="F224" s="94"/>
      <c r="G224" s="94"/>
    </row>
    <row r="225" spans="2:7" x14ac:dyDescent="0.2">
      <c r="B225" s="94"/>
      <c r="C225" s="94"/>
      <c r="D225" s="94"/>
      <c r="E225" s="94"/>
      <c r="F225" s="94"/>
      <c r="G225" s="94"/>
    </row>
    <row r="226" spans="2:7" x14ac:dyDescent="0.2">
      <c r="B226" s="94"/>
      <c r="C226" s="94"/>
      <c r="D226" s="94"/>
      <c r="E226" s="94"/>
      <c r="F226" s="94"/>
      <c r="G226" s="94"/>
    </row>
    <row r="227" spans="2:7" x14ac:dyDescent="0.2">
      <c r="B227" s="94"/>
      <c r="C227" s="94"/>
      <c r="D227" s="94"/>
      <c r="E227" s="94"/>
      <c r="F227" s="94"/>
      <c r="G227" s="94"/>
    </row>
    <row r="228" spans="2:7" x14ac:dyDescent="0.2">
      <c r="B228" s="94"/>
      <c r="C228" s="94"/>
      <c r="D228" s="94"/>
      <c r="E228" s="94"/>
      <c r="F228" s="94"/>
      <c r="G228" s="94"/>
    </row>
    <row r="229" spans="2:7" x14ac:dyDescent="0.2">
      <c r="B229" s="94"/>
      <c r="C229" s="94"/>
      <c r="D229" s="94"/>
      <c r="E229" s="94"/>
      <c r="F229" s="94"/>
      <c r="G229" s="94"/>
    </row>
    <row r="230" spans="2:7" x14ac:dyDescent="0.2">
      <c r="B230" s="94"/>
      <c r="C230" s="94"/>
      <c r="D230" s="94"/>
      <c r="E230" s="94"/>
      <c r="F230" s="94"/>
      <c r="G230" s="94"/>
    </row>
    <row r="231" spans="2:7" x14ac:dyDescent="0.2">
      <c r="B231" s="94"/>
      <c r="C231" s="94"/>
      <c r="D231" s="94"/>
      <c r="E231" s="94"/>
      <c r="F231" s="94"/>
      <c r="G231" s="94"/>
    </row>
    <row r="232" spans="2:7" x14ac:dyDescent="0.2">
      <c r="B232" s="94"/>
      <c r="C232" s="94"/>
      <c r="D232" s="94"/>
      <c r="E232" s="94"/>
      <c r="F232" s="94"/>
      <c r="G232" s="94"/>
    </row>
    <row r="233" spans="2:7" x14ac:dyDescent="0.2">
      <c r="B233" s="94"/>
      <c r="C233" s="94"/>
      <c r="D233" s="94"/>
      <c r="E233" s="94"/>
      <c r="F233" s="94"/>
      <c r="G233" s="94"/>
    </row>
    <row r="234" spans="2:7" x14ac:dyDescent="0.2">
      <c r="B234" s="94"/>
      <c r="C234" s="94"/>
      <c r="D234" s="94"/>
      <c r="E234" s="94"/>
      <c r="F234" s="94"/>
      <c r="G234" s="94"/>
    </row>
    <row r="235" spans="2:7" x14ac:dyDescent="0.2">
      <c r="B235" s="94"/>
      <c r="C235" s="94"/>
      <c r="D235" s="94"/>
      <c r="E235" s="94"/>
      <c r="F235" s="94"/>
      <c r="G235" s="94"/>
    </row>
    <row r="236" spans="2:7" x14ac:dyDescent="0.2">
      <c r="B236" s="94"/>
      <c r="C236" s="94"/>
      <c r="D236" s="94"/>
      <c r="E236" s="94"/>
      <c r="F236" s="94"/>
      <c r="G236" s="94"/>
    </row>
    <row r="237" spans="2:7" x14ac:dyDescent="0.2">
      <c r="B237" s="94"/>
      <c r="C237" s="94"/>
      <c r="D237" s="94"/>
      <c r="E237" s="94"/>
      <c r="F237" s="94"/>
      <c r="G237" s="94"/>
    </row>
    <row r="238" spans="2:7" x14ac:dyDescent="0.2">
      <c r="B238" s="94"/>
      <c r="C238" s="94"/>
      <c r="D238" s="94"/>
      <c r="E238" s="94"/>
      <c r="F238" s="94"/>
      <c r="G238" s="94"/>
    </row>
    <row r="239" spans="2:7" x14ac:dyDescent="0.2">
      <c r="B239" s="94"/>
      <c r="C239" s="94"/>
      <c r="D239" s="94"/>
      <c r="E239" s="94"/>
      <c r="F239" s="94"/>
      <c r="G239" s="94"/>
    </row>
    <row r="240" spans="2:7" x14ac:dyDescent="0.2">
      <c r="B240" s="94"/>
      <c r="C240" s="94"/>
      <c r="D240" s="94"/>
      <c r="E240" s="94"/>
      <c r="F240" s="94"/>
      <c r="G240" s="94"/>
    </row>
    <row r="241" spans="2:7" x14ac:dyDescent="0.2">
      <c r="B241" s="94"/>
      <c r="C241" s="94"/>
      <c r="D241" s="94"/>
      <c r="E241" s="94"/>
      <c r="F241" s="94"/>
      <c r="G241" s="94"/>
    </row>
    <row r="242" spans="2:7" x14ac:dyDescent="0.2">
      <c r="B242" s="94"/>
      <c r="C242" s="94"/>
      <c r="D242" s="94"/>
      <c r="E242" s="94"/>
      <c r="F242" s="94"/>
      <c r="G242" s="94"/>
    </row>
    <row r="243" spans="2:7" x14ac:dyDescent="0.2">
      <c r="B243" s="94"/>
      <c r="C243" s="94"/>
      <c r="D243" s="94"/>
      <c r="E243" s="94"/>
      <c r="F243" s="94"/>
      <c r="G243" s="94"/>
    </row>
    <row r="244" spans="2:7" x14ac:dyDescent="0.2">
      <c r="B244" s="94"/>
      <c r="C244" s="94"/>
      <c r="D244" s="94"/>
      <c r="E244" s="94"/>
      <c r="F244" s="94"/>
      <c r="G244" s="94"/>
    </row>
    <row r="245" spans="2:7" ht="62.25" customHeight="1" x14ac:dyDescent="0.2">
      <c r="B245" s="231" t="s">
        <v>164</v>
      </c>
      <c r="C245" s="231"/>
      <c r="D245" s="231"/>
      <c r="E245" s="231"/>
      <c r="F245" s="231"/>
      <c r="G245" s="231"/>
    </row>
    <row r="248" spans="2:7" ht="15.75" x14ac:dyDescent="0.2">
      <c r="B248" s="237"/>
      <c r="C248" s="237"/>
      <c r="D248" s="237"/>
      <c r="E248" s="237"/>
      <c r="F248" s="237"/>
      <c r="G248" s="237"/>
    </row>
    <row r="249" spans="2:7" ht="20.25" x14ac:dyDescent="0.3">
      <c r="B249" s="221" t="s">
        <v>193</v>
      </c>
      <c r="C249" s="221"/>
      <c r="D249" s="221"/>
      <c r="E249" s="39"/>
      <c r="F249" s="39"/>
      <c r="G249" s="39"/>
    </row>
    <row r="250" spans="2:7" ht="47.25" x14ac:dyDescent="0.2">
      <c r="B250" s="59" t="s">
        <v>0</v>
      </c>
      <c r="C250" s="60" t="s">
        <v>1</v>
      </c>
      <c r="D250" s="61" t="s">
        <v>121</v>
      </c>
      <c r="E250" s="62" t="s">
        <v>122</v>
      </c>
      <c r="F250" s="63" t="s">
        <v>123</v>
      </c>
      <c r="G250" s="62" t="s">
        <v>124</v>
      </c>
    </row>
    <row r="251" spans="2:7" x14ac:dyDescent="0.2">
      <c r="B251" s="53">
        <v>1</v>
      </c>
      <c r="C251" s="54" t="s">
        <v>13</v>
      </c>
      <c r="D251" s="43">
        <v>1</v>
      </c>
      <c r="E251" s="163">
        <v>180000</v>
      </c>
      <c r="F251" s="163" t="s">
        <v>20</v>
      </c>
      <c r="G251" s="163">
        <f t="shared" ref="G251:G261" si="5">D251*E251</f>
        <v>180000</v>
      </c>
    </row>
    <row r="252" spans="2:7" x14ac:dyDescent="0.2">
      <c r="B252" s="53">
        <v>2</v>
      </c>
      <c r="C252" s="54" t="s">
        <v>14</v>
      </c>
      <c r="D252" s="43">
        <v>1</v>
      </c>
      <c r="E252" s="163">
        <v>130000</v>
      </c>
      <c r="F252" s="163" t="s">
        <v>20</v>
      </c>
      <c r="G252" s="163">
        <f t="shared" si="5"/>
        <v>130000</v>
      </c>
    </row>
    <row r="253" spans="2:7" x14ac:dyDescent="0.2">
      <c r="B253" s="53">
        <v>3</v>
      </c>
      <c r="C253" s="54" t="s">
        <v>15</v>
      </c>
      <c r="D253" s="43">
        <v>1</v>
      </c>
      <c r="E253" s="163">
        <v>110000</v>
      </c>
      <c r="F253" s="163" t="s">
        <v>20</v>
      </c>
      <c r="G253" s="163">
        <f t="shared" si="5"/>
        <v>110000</v>
      </c>
    </row>
    <row r="254" spans="2:7" x14ac:dyDescent="0.2">
      <c r="B254" s="53">
        <v>4</v>
      </c>
      <c r="C254" s="54" t="s">
        <v>139</v>
      </c>
      <c r="D254" s="43">
        <v>1</v>
      </c>
      <c r="E254" s="163">
        <v>110000</v>
      </c>
      <c r="F254" s="163" t="s">
        <v>20</v>
      </c>
      <c r="G254" s="163">
        <f t="shared" si="5"/>
        <v>110000</v>
      </c>
    </row>
    <row r="255" spans="2:7" x14ac:dyDescent="0.2">
      <c r="B255" s="90">
        <v>5</v>
      </c>
      <c r="C255" s="155" t="s">
        <v>27</v>
      </c>
      <c r="D255" s="43">
        <v>1</v>
      </c>
      <c r="E255" s="163">
        <v>110000</v>
      </c>
      <c r="F255" s="163" t="s">
        <v>20</v>
      </c>
      <c r="G255" s="163">
        <f t="shared" si="5"/>
        <v>110000</v>
      </c>
    </row>
    <row r="256" spans="2:7" x14ac:dyDescent="0.2">
      <c r="B256" s="90">
        <v>6</v>
      </c>
      <c r="C256" s="155" t="s">
        <v>28</v>
      </c>
      <c r="D256" s="43">
        <v>1</v>
      </c>
      <c r="E256" s="163">
        <v>110000</v>
      </c>
      <c r="F256" s="163" t="s">
        <v>20</v>
      </c>
      <c r="G256" s="163">
        <f t="shared" si="5"/>
        <v>110000</v>
      </c>
    </row>
    <row r="257" spans="2:7" x14ac:dyDescent="0.2">
      <c r="B257" s="90">
        <v>7</v>
      </c>
      <c r="C257" s="205" t="s">
        <v>198</v>
      </c>
      <c r="D257" s="43">
        <v>0.5</v>
      </c>
      <c r="E257" s="163">
        <v>110000</v>
      </c>
      <c r="F257" s="163" t="s">
        <v>20</v>
      </c>
      <c r="G257" s="163">
        <f t="shared" si="5"/>
        <v>55000</v>
      </c>
    </row>
    <row r="258" spans="2:7" x14ac:dyDescent="0.2">
      <c r="B258" s="90">
        <v>8</v>
      </c>
      <c r="C258" s="205" t="s">
        <v>33</v>
      </c>
      <c r="D258" s="43">
        <v>0.5</v>
      </c>
      <c r="E258" s="163">
        <v>110000</v>
      </c>
      <c r="F258" s="163" t="s">
        <v>20</v>
      </c>
      <c r="G258" s="163">
        <f t="shared" si="5"/>
        <v>55000</v>
      </c>
    </row>
    <row r="259" spans="2:7" x14ac:dyDescent="0.2">
      <c r="B259" s="90">
        <v>9</v>
      </c>
      <c r="C259" s="155" t="s">
        <v>29</v>
      </c>
      <c r="D259" s="43">
        <v>0.5</v>
      </c>
      <c r="E259" s="163">
        <v>110000</v>
      </c>
      <c r="F259" s="163" t="s">
        <v>20</v>
      </c>
      <c r="G259" s="163">
        <f t="shared" si="5"/>
        <v>55000</v>
      </c>
    </row>
    <row r="260" spans="2:7" x14ac:dyDescent="0.2">
      <c r="B260" s="90">
        <v>10</v>
      </c>
      <c r="C260" s="155" t="s">
        <v>25</v>
      </c>
      <c r="D260" s="43">
        <v>0.5</v>
      </c>
      <c r="E260" s="163">
        <v>110000</v>
      </c>
      <c r="F260" s="163" t="s">
        <v>20</v>
      </c>
      <c r="G260" s="163">
        <f t="shared" si="5"/>
        <v>55000</v>
      </c>
    </row>
    <row r="261" spans="2:7" x14ac:dyDescent="0.2">
      <c r="B261" s="90">
        <v>11</v>
      </c>
      <c r="C261" s="99" t="s">
        <v>18</v>
      </c>
      <c r="D261" s="112">
        <v>1</v>
      </c>
      <c r="E261" s="163">
        <v>110000</v>
      </c>
      <c r="F261" s="163" t="s">
        <v>20</v>
      </c>
      <c r="G261" s="163">
        <f t="shared" si="5"/>
        <v>110000</v>
      </c>
    </row>
    <row r="262" spans="2:7" ht="18" x14ac:dyDescent="0.2">
      <c r="B262" s="232" t="s">
        <v>11</v>
      </c>
      <c r="C262" s="232"/>
      <c r="D262" s="112">
        <f>SUM(D251:D261)</f>
        <v>9</v>
      </c>
      <c r="E262" s="163"/>
      <c r="F262" s="163"/>
      <c r="G262" s="163">
        <f>SUM(G251:G261)</f>
        <v>1080000</v>
      </c>
    </row>
    <row r="263" spans="2:7" x14ac:dyDescent="0.2">
      <c r="B263" s="94"/>
      <c r="C263" s="94"/>
      <c r="D263" s="94"/>
      <c r="E263" s="94"/>
      <c r="F263" s="94"/>
      <c r="G263" s="94"/>
    </row>
    <row r="264" spans="2:7" x14ac:dyDescent="0.2">
      <c r="B264" s="94"/>
      <c r="C264" s="94"/>
      <c r="D264" s="94"/>
      <c r="E264" s="94"/>
      <c r="F264" s="94"/>
      <c r="G264" s="94"/>
    </row>
    <row r="265" spans="2:7" x14ac:dyDescent="0.2">
      <c r="B265" s="94"/>
      <c r="C265" s="94"/>
      <c r="D265" s="94"/>
      <c r="E265" s="94"/>
      <c r="F265" s="94"/>
      <c r="G265" s="94"/>
    </row>
    <row r="266" spans="2:7" x14ac:dyDescent="0.2">
      <c r="B266" s="94"/>
      <c r="C266" s="94"/>
      <c r="D266" s="94"/>
      <c r="E266" s="94"/>
      <c r="F266" s="94"/>
      <c r="G266" s="94"/>
    </row>
    <row r="267" spans="2:7" ht="74.25" customHeight="1" x14ac:dyDescent="0.2">
      <c r="B267" s="94"/>
      <c r="C267" s="94"/>
      <c r="D267" s="94"/>
      <c r="E267" s="94"/>
      <c r="F267" s="94"/>
      <c r="G267" s="94"/>
    </row>
    <row r="268" spans="2:7" x14ac:dyDescent="0.2">
      <c r="B268" s="94"/>
      <c r="C268" s="94"/>
      <c r="D268" s="94"/>
      <c r="E268" s="94"/>
      <c r="F268" s="94"/>
      <c r="G268" s="94"/>
    </row>
    <row r="269" spans="2:7" x14ac:dyDescent="0.2">
      <c r="B269" s="94"/>
      <c r="C269" s="94"/>
      <c r="D269" s="94"/>
      <c r="E269" s="94"/>
      <c r="F269" s="94"/>
      <c r="G269" s="94"/>
    </row>
    <row r="270" spans="2:7" x14ac:dyDescent="0.2">
      <c r="B270" s="94"/>
      <c r="C270" s="94"/>
      <c r="D270" s="94"/>
      <c r="E270" s="94"/>
      <c r="F270" s="94"/>
      <c r="G270" s="94"/>
    </row>
    <row r="271" spans="2:7" x14ac:dyDescent="0.2">
      <c r="B271" s="94"/>
      <c r="C271" s="94"/>
      <c r="D271" s="94"/>
      <c r="E271" s="94"/>
      <c r="F271" s="94"/>
      <c r="G271" s="94"/>
    </row>
    <row r="272" spans="2:7" x14ac:dyDescent="0.2">
      <c r="B272" s="94"/>
      <c r="C272" s="94"/>
      <c r="D272" s="94"/>
      <c r="E272" s="94"/>
      <c r="F272" s="94"/>
      <c r="G272" s="94"/>
    </row>
    <row r="273" spans="2:10" x14ac:dyDescent="0.2">
      <c r="B273" s="94"/>
      <c r="C273" s="94"/>
      <c r="D273" s="94"/>
      <c r="E273" s="94"/>
      <c r="F273" s="94"/>
      <c r="G273" s="94"/>
    </row>
    <row r="274" spans="2:10" x14ac:dyDescent="0.2">
      <c r="B274" s="94"/>
      <c r="C274" s="94"/>
      <c r="D274" s="94"/>
      <c r="E274" s="94"/>
      <c r="F274" s="94"/>
      <c r="G274" s="94"/>
    </row>
    <row r="275" spans="2:10" x14ac:dyDescent="0.2">
      <c r="B275" s="94"/>
      <c r="C275" s="94"/>
      <c r="D275" s="94"/>
      <c r="E275" s="94"/>
      <c r="F275" s="94"/>
      <c r="G275" s="94"/>
    </row>
    <row r="276" spans="2:10" x14ac:dyDescent="0.2">
      <c r="B276" s="94"/>
      <c r="C276" s="94"/>
      <c r="D276" s="94"/>
      <c r="E276" s="94"/>
      <c r="F276" s="94"/>
      <c r="G276" s="94"/>
    </row>
    <row r="277" spans="2:10" x14ac:dyDescent="0.2">
      <c r="B277" s="94"/>
      <c r="C277" s="94"/>
      <c r="D277" s="94"/>
      <c r="E277" s="94"/>
      <c r="F277" s="94"/>
      <c r="G277" s="94"/>
    </row>
    <row r="278" spans="2:10" x14ac:dyDescent="0.2">
      <c r="B278" s="94"/>
      <c r="C278" s="94"/>
      <c r="D278" s="94"/>
      <c r="E278" s="94"/>
      <c r="F278" s="94"/>
      <c r="G278" s="94"/>
    </row>
    <row r="279" spans="2:10" x14ac:dyDescent="0.2">
      <c r="B279" s="94"/>
      <c r="C279" s="94"/>
      <c r="D279" s="94"/>
      <c r="E279" s="94"/>
      <c r="F279" s="94"/>
      <c r="G279" s="94"/>
    </row>
    <row r="282" spans="2:10" x14ac:dyDescent="0.2">
      <c r="J282" s="145"/>
    </row>
  </sheetData>
  <mergeCells count="30">
    <mergeCell ref="B162:C162"/>
    <mergeCell ref="B60:C60"/>
    <mergeCell ref="B201:D201"/>
    <mergeCell ref="B94:G94"/>
    <mergeCell ref="B2:G2"/>
    <mergeCell ref="B3:G3"/>
    <mergeCell ref="N4:X4"/>
    <mergeCell ref="N6:T6"/>
    <mergeCell ref="B262:C262"/>
    <mergeCell ref="B48:D48"/>
    <mergeCell ref="B249:D249"/>
    <mergeCell ref="B196:G196"/>
    <mergeCell ref="B200:G200"/>
    <mergeCell ref="B213:C213"/>
    <mergeCell ref="B245:G245"/>
    <mergeCell ref="B248:G248"/>
    <mergeCell ref="B145:G145"/>
    <mergeCell ref="C152:C153"/>
    <mergeCell ref="C154:C155"/>
    <mergeCell ref="C156:C157"/>
    <mergeCell ref="N21:O21"/>
    <mergeCell ref="B46:G46"/>
    <mergeCell ref="B47:G47"/>
    <mergeCell ref="N9:N11"/>
    <mergeCell ref="O9:O11"/>
    <mergeCell ref="B96:G96"/>
    <mergeCell ref="B109:C109"/>
    <mergeCell ref="B141:G141"/>
    <mergeCell ref="B16:C16"/>
    <mergeCell ref="B17:C17"/>
  </mergeCells>
  <pageMargins left="0.7" right="0.7" top="0.75" bottom="0.75" header="0.3" footer="0.3"/>
  <pageSetup scale="89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77"/>
  <sheetViews>
    <sheetView workbookViewId="0">
      <selection activeCell="M20" sqref="M20"/>
    </sheetView>
  </sheetViews>
  <sheetFormatPr defaultColWidth="9.140625" defaultRowHeight="14.25" x14ac:dyDescent="0.2"/>
  <cols>
    <col min="1" max="1" width="1.28515625" style="23" customWidth="1"/>
    <col min="2" max="2" width="5.140625" style="23" customWidth="1"/>
    <col min="3" max="3" width="21.85546875" style="23" customWidth="1"/>
    <col min="4" max="4" width="19.42578125" style="23" customWidth="1"/>
    <col min="5" max="5" width="13.85546875" style="23" customWidth="1"/>
    <col min="6" max="6" width="9.140625" style="23"/>
    <col min="7" max="7" width="13.140625" style="23" customWidth="1"/>
    <col min="8" max="16384" width="9.140625" style="23"/>
  </cols>
  <sheetData>
    <row r="3" spans="2:12" ht="15.75" x14ac:dyDescent="0.25">
      <c r="B3" s="245" t="s">
        <v>61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2:12" x14ac:dyDescent="0.2">
      <c r="B4" s="1" t="s">
        <v>21</v>
      </c>
      <c r="C4" s="1" t="s">
        <v>22</v>
      </c>
      <c r="D4" s="1"/>
      <c r="E4" s="1"/>
      <c r="F4" s="1"/>
      <c r="G4" s="1"/>
      <c r="H4" s="1"/>
      <c r="I4" s="1"/>
      <c r="J4" s="1"/>
      <c r="K4" s="1"/>
      <c r="L4" s="1"/>
    </row>
    <row r="5" spans="2:12" x14ac:dyDescent="0.2">
      <c r="B5" s="1"/>
      <c r="C5" s="1" t="s">
        <v>23</v>
      </c>
      <c r="D5" s="1"/>
      <c r="E5" s="1"/>
      <c r="F5" s="1"/>
      <c r="G5" s="1"/>
      <c r="H5" s="1"/>
      <c r="I5" s="1"/>
      <c r="J5" s="1"/>
      <c r="K5" s="1"/>
      <c r="L5" s="1"/>
    </row>
    <row r="6" spans="2:12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.75" x14ac:dyDescent="0.2">
      <c r="B7" s="239" t="s">
        <v>26</v>
      </c>
      <c r="C7" s="239"/>
      <c r="D7" s="239"/>
      <c r="E7" s="239"/>
      <c r="F7" s="239"/>
      <c r="G7" s="239"/>
      <c r="H7" s="239"/>
      <c r="I7" s="1"/>
      <c r="J7" s="1"/>
      <c r="K7" s="1"/>
      <c r="L7" s="1"/>
    </row>
    <row r="8" spans="2:12" ht="20.25" x14ac:dyDescent="0.3">
      <c r="B8" s="3"/>
      <c r="C8" s="3"/>
      <c r="D8" s="3"/>
      <c r="E8" s="3"/>
      <c r="F8" s="3"/>
      <c r="G8" s="3"/>
      <c r="H8" s="1"/>
      <c r="I8" s="1"/>
      <c r="J8" s="1"/>
      <c r="K8" s="1"/>
      <c r="L8" s="1"/>
    </row>
    <row r="9" spans="2:12" hidden="1" x14ac:dyDescent="0.2">
      <c r="B9" s="240" t="s">
        <v>0</v>
      </c>
      <c r="C9" s="240" t="s">
        <v>1</v>
      </c>
      <c r="D9" s="9" t="s">
        <v>2</v>
      </c>
      <c r="E9" s="10" t="s">
        <v>4</v>
      </c>
      <c r="F9" s="11" t="s">
        <v>7</v>
      </c>
      <c r="G9" s="10" t="s">
        <v>8</v>
      </c>
      <c r="H9" s="1"/>
      <c r="I9" s="1"/>
      <c r="J9" s="1"/>
      <c r="K9" s="1"/>
      <c r="L9" s="1"/>
    </row>
    <row r="10" spans="2:12" hidden="1" x14ac:dyDescent="0.2">
      <c r="B10" s="241"/>
      <c r="C10" s="241"/>
      <c r="D10" s="12" t="s">
        <v>3</v>
      </c>
      <c r="E10" s="13" t="s">
        <v>5</v>
      </c>
      <c r="F10" s="14" t="s">
        <v>10</v>
      </c>
      <c r="G10" s="13" t="s">
        <v>9</v>
      </c>
      <c r="H10" s="1"/>
      <c r="I10" s="1"/>
      <c r="J10" s="1"/>
      <c r="K10" s="1"/>
      <c r="L10" s="1"/>
    </row>
    <row r="11" spans="2:12" hidden="1" x14ac:dyDescent="0.2">
      <c r="B11" s="242"/>
      <c r="C11" s="242"/>
      <c r="D11" s="15"/>
      <c r="E11" s="16" t="s">
        <v>6</v>
      </c>
      <c r="F11" s="17" t="s">
        <v>6</v>
      </c>
      <c r="G11" s="16" t="s">
        <v>6</v>
      </c>
      <c r="H11" s="1"/>
      <c r="I11" s="1"/>
      <c r="J11" s="1"/>
      <c r="K11" s="1"/>
      <c r="L11" s="1"/>
    </row>
    <row r="12" spans="2:12" hidden="1" x14ac:dyDescent="0.2">
      <c r="B12" s="7">
        <v>1</v>
      </c>
      <c r="C12" s="5" t="s">
        <v>13</v>
      </c>
      <c r="D12" s="4">
        <v>1</v>
      </c>
      <c r="E12" s="8">
        <v>180000</v>
      </c>
      <c r="F12" s="8"/>
      <c r="G12" s="8">
        <f>D12*E12</f>
        <v>180000</v>
      </c>
      <c r="H12" s="1"/>
      <c r="I12" s="1"/>
      <c r="J12" s="1"/>
      <c r="K12" s="1"/>
      <c r="L12" s="1"/>
    </row>
    <row r="13" spans="2:12" ht="21" customHeight="1" x14ac:dyDescent="0.2">
      <c r="B13" s="7">
        <v>2</v>
      </c>
      <c r="C13" s="5" t="s">
        <v>62</v>
      </c>
      <c r="D13" s="4">
        <v>1</v>
      </c>
      <c r="E13" s="8">
        <v>144578</v>
      </c>
      <c r="F13" s="8"/>
      <c r="G13" s="8">
        <f t="shared" ref="G13:G23" si="0">D13*E13</f>
        <v>144578</v>
      </c>
      <c r="H13" s="1"/>
      <c r="I13" s="1"/>
      <c r="J13" s="1"/>
      <c r="K13" s="1"/>
      <c r="L13" s="1"/>
    </row>
    <row r="14" spans="2:12" ht="21.75" customHeight="1" x14ac:dyDescent="0.2">
      <c r="B14" s="7">
        <v>3</v>
      </c>
      <c r="C14" s="5" t="s">
        <v>63</v>
      </c>
      <c r="D14" s="4">
        <v>1</v>
      </c>
      <c r="E14" s="8">
        <v>463306</v>
      </c>
      <c r="F14" s="8"/>
      <c r="G14" s="8">
        <f t="shared" si="0"/>
        <v>463306</v>
      </c>
      <c r="H14" s="1"/>
      <c r="I14" s="1"/>
      <c r="J14" s="1"/>
      <c r="K14" s="1"/>
      <c r="L14" s="1"/>
    </row>
    <row r="15" spans="2:12" ht="41.25" customHeight="1" x14ac:dyDescent="0.2">
      <c r="B15" s="7">
        <v>4</v>
      </c>
      <c r="C15" s="5" t="s">
        <v>63</v>
      </c>
      <c r="D15" s="4">
        <v>1</v>
      </c>
      <c r="E15" s="8">
        <v>266278</v>
      </c>
      <c r="F15" s="8"/>
      <c r="G15" s="8">
        <f t="shared" si="0"/>
        <v>266278</v>
      </c>
      <c r="H15" s="1"/>
      <c r="I15" s="1"/>
      <c r="J15" s="1"/>
      <c r="K15" s="1"/>
      <c r="L15" s="1"/>
    </row>
    <row r="16" spans="2:12" ht="28.5" x14ac:dyDescent="0.2">
      <c r="B16" s="19">
        <v>5</v>
      </c>
      <c r="C16" s="6" t="s">
        <v>64</v>
      </c>
      <c r="D16" s="4">
        <v>1</v>
      </c>
      <c r="E16" s="18">
        <v>157116</v>
      </c>
      <c r="F16" s="8"/>
      <c r="G16" s="8">
        <f t="shared" si="0"/>
        <v>157116</v>
      </c>
      <c r="H16" s="1"/>
      <c r="I16" s="1"/>
      <c r="J16" s="1"/>
      <c r="K16" s="1"/>
      <c r="L16" s="1"/>
    </row>
    <row r="17" spans="2:12" ht="15.75" customHeight="1" x14ac:dyDescent="0.2">
      <c r="B17" s="19">
        <v>6</v>
      </c>
      <c r="C17" s="6" t="s">
        <v>65</v>
      </c>
      <c r="D17" s="20">
        <v>1</v>
      </c>
      <c r="E17" s="18">
        <v>118450</v>
      </c>
      <c r="F17" s="8"/>
      <c r="G17" s="8">
        <f t="shared" si="0"/>
        <v>118450</v>
      </c>
      <c r="H17" s="1"/>
      <c r="I17" s="1"/>
      <c r="J17" s="1"/>
      <c r="K17" s="1"/>
      <c r="L17" s="1"/>
    </row>
    <row r="18" spans="2:12" x14ac:dyDescent="0.2">
      <c r="B18" s="19">
        <v>7</v>
      </c>
      <c r="C18" s="2" t="s">
        <v>46</v>
      </c>
      <c r="D18" s="20">
        <v>1</v>
      </c>
      <c r="E18" s="20">
        <v>119030</v>
      </c>
      <c r="F18" s="8"/>
      <c r="G18" s="8">
        <f t="shared" si="0"/>
        <v>119030</v>
      </c>
      <c r="H18" s="1"/>
      <c r="I18" s="1"/>
      <c r="J18" s="1"/>
      <c r="K18" s="1"/>
      <c r="L18" s="1"/>
    </row>
    <row r="19" spans="2:12" ht="12" customHeight="1" x14ac:dyDescent="0.2">
      <c r="B19" s="19">
        <v>8</v>
      </c>
      <c r="C19" s="2" t="s">
        <v>46</v>
      </c>
      <c r="D19" s="20">
        <v>1</v>
      </c>
      <c r="E19" s="20">
        <v>88320</v>
      </c>
      <c r="F19" s="8"/>
      <c r="G19" s="8">
        <f t="shared" si="0"/>
        <v>88320</v>
      </c>
      <c r="H19" s="1"/>
      <c r="I19" s="1"/>
      <c r="J19" s="1"/>
      <c r="K19" s="1"/>
      <c r="L19" s="1"/>
    </row>
    <row r="20" spans="2:12" x14ac:dyDescent="0.2">
      <c r="B20" s="19">
        <v>9</v>
      </c>
      <c r="C20" s="2" t="s">
        <v>66</v>
      </c>
      <c r="D20" s="20">
        <v>0.4</v>
      </c>
      <c r="E20" s="20">
        <v>47821</v>
      </c>
      <c r="F20" s="8"/>
      <c r="G20" s="8">
        <f t="shared" si="0"/>
        <v>19128.400000000001</v>
      </c>
      <c r="H20" s="1"/>
      <c r="I20" s="1"/>
      <c r="J20" s="1"/>
      <c r="K20" s="1"/>
      <c r="L20" s="1"/>
    </row>
    <row r="21" spans="2:12" x14ac:dyDescent="0.2">
      <c r="B21" s="19">
        <v>10</v>
      </c>
      <c r="C21" s="2" t="s">
        <v>67</v>
      </c>
      <c r="D21" s="20">
        <v>0.35</v>
      </c>
      <c r="E21" s="20">
        <v>43021</v>
      </c>
      <c r="F21" s="8"/>
      <c r="G21" s="8">
        <f t="shared" si="0"/>
        <v>15057.349999999999</v>
      </c>
      <c r="H21" s="1"/>
      <c r="I21" s="1"/>
      <c r="J21" s="1"/>
      <c r="K21" s="1"/>
      <c r="L21" s="1"/>
    </row>
    <row r="22" spans="2:12" ht="28.5" x14ac:dyDescent="0.2">
      <c r="B22" s="19">
        <v>11</v>
      </c>
      <c r="C22" s="33" t="s">
        <v>68</v>
      </c>
      <c r="D22" s="32">
        <v>1</v>
      </c>
      <c r="E22" s="31">
        <v>101000</v>
      </c>
      <c r="F22" s="2"/>
      <c r="G22" s="8">
        <f t="shared" si="0"/>
        <v>101000</v>
      </c>
      <c r="H22" s="1"/>
      <c r="I22" s="1"/>
      <c r="J22" s="1"/>
      <c r="K22" s="1"/>
      <c r="L22" s="1"/>
    </row>
    <row r="23" spans="2:12" x14ac:dyDescent="0.2">
      <c r="B23" s="19">
        <v>12</v>
      </c>
      <c r="C23" s="2" t="s">
        <v>18</v>
      </c>
      <c r="D23" s="21">
        <v>1</v>
      </c>
      <c r="E23" s="20">
        <v>91300</v>
      </c>
      <c r="F23" s="2"/>
      <c r="G23" s="8">
        <f t="shared" si="0"/>
        <v>91300</v>
      </c>
      <c r="H23" s="1"/>
      <c r="I23" s="1"/>
      <c r="J23" s="1"/>
      <c r="K23" s="1"/>
      <c r="L23" s="1"/>
    </row>
    <row r="24" spans="2:12" x14ac:dyDescent="0.2">
      <c r="B24" s="243" t="s">
        <v>11</v>
      </c>
      <c r="C24" s="243"/>
      <c r="D24" s="22">
        <f>SUM(D12:D23)</f>
        <v>10.75</v>
      </c>
      <c r="E24" s="29"/>
      <c r="F24" s="30"/>
      <c r="G24" s="30">
        <f>SUM(G12:G23)</f>
        <v>1763563.75</v>
      </c>
      <c r="H24" s="1"/>
      <c r="I24" s="1"/>
      <c r="J24" s="1"/>
      <c r="K24" s="1"/>
      <c r="L24" s="1"/>
    </row>
    <row r="52" spans="1:12" ht="14.25" customHeight="1" x14ac:dyDescent="0.2">
      <c r="A52" s="34"/>
    </row>
    <row r="53" spans="1:12" ht="14.25" customHeight="1" x14ac:dyDescent="0.2"/>
    <row r="55" spans="1:12" x14ac:dyDescent="0.2">
      <c r="B55" s="244" t="s">
        <v>69</v>
      </c>
      <c r="C55" s="244"/>
      <c r="D55" s="244"/>
      <c r="E55" s="244"/>
      <c r="F55" s="244"/>
      <c r="G55" s="244"/>
      <c r="H55" s="244"/>
      <c r="I55" s="244"/>
      <c r="J55" s="244"/>
      <c r="K55" s="244"/>
      <c r="L55" s="244"/>
    </row>
    <row r="56" spans="1:12" x14ac:dyDescent="0.2">
      <c r="B56" s="27" t="s">
        <v>21</v>
      </c>
      <c r="C56" s="27" t="s">
        <v>22</v>
      </c>
      <c r="D56" s="27"/>
      <c r="E56" s="27"/>
      <c r="F56" s="27"/>
      <c r="G56" s="27"/>
      <c r="H56" s="27"/>
      <c r="I56" s="27"/>
      <c r="J56" s="27"/>
      <c r="K56" s="27"/>
      <c r="L56" s="27"/>
    </row>
    <row r="57" spans="1:12" x14ac:dyDescent="0.2">
      <c r="B57" s="27"/>
      <c r="C57" s="27" t="s">
        <v>23</v>
      </c>
      <c r="D57" s="27"/>
      <c r="E57" s="27"/>
      <c r="F57" s="27"/>
      <c r="G57" s="27"/>
      <c r="H57" s="27"/>
      <c r="I57" s="27"/>
      <c r="J57" s="27"/>
      <c r="K57" s="27"/>
      <c r="L57" s="27"/>
    </row>
    <row r="58" spans="1:12" x14ac:dyDescent="0.2">
      <c r="B58" s="27"/>
      <c r="C58" s="27" t="s">
        <v>23</v>
      </c>
      <c r="D58" s="27"/>
      <c r="E58" s="27"/>
      <c r="F58" s="27"/>
      <c r="G58" s="27"/>
      <c r="H58" s="27"/>
      <c r="I58" s="27"/>
      <c r="J58" s="27"/>
      <c r="K58" s="27"/>
      <c r="L58" s="27"/>
    </row>
    <row r="59" spans="1:12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x14ac:dyDescent="0.2">
      <c r="B60" s="239" t="s">
        <v>26</v>
      </c>
      <c r="C60" s="239"/>
      <c r="D60" s="239"/>
      <c r="E60" s="239"/>
      <c r="F60" s="239"/>
      <c r="G60" s="239"/>
      <c r="H60" s="239"/>
      <c r="I60" s="1"/>
      <c r="J60" s="1"/>
      <c r="K60" s="1"/>
      <c r="L60" s="1"/>
    </row>
    <row r="61" spans="1:12" ht="20.25" x14ac:dyDescent="0.3">
      <c r="B61" s="3"/>
      <c r="C61" s="3"/>
      <c r="D61" s="3"/>
      <c r="E61" s="3"/>
      <c r="F61" s="3"/>
      <c r="G61" s="3"/>
      <c r="H61" s="1"/>
      <c r="I61" s="1"/>
      <c r="J61" s="1"/>
      <c r="K61" s="1"/>
      <c r="L61" s="1"/>
    </row>
    <row r="62" spans="1:12" x14ac:dyDescent="0.2">
      <c r="B62" s="240" t="s">
        <v>0</v>
      </c>
      <c r="C62" s="240" t="s">
        <v>1</v>
      </c>
      <c r="D62" s="9" t="s">
        <v>2</v>
      </c>
      <c r="E62" s="10" t="s">
        <v>4</v>
      </c>
      <c r="F62" s="11" t="s">
        <v>7</v>
      </c>
      <c r="G62" s="10" t="s">
        <v>8</v>
      </c>
      <c r="H62" s="1"/>
      <c r="I62" s="1"/>
      <c r="J62" s="1"/>
      <c r="K62" s="1"/>
      <c r="L62" s="1"/>
    </row>
    <row r="63" spans="1:12" x14ac:dyDescent="0.2">
      <c r="B63" s="241"/>
      <c r="C63" s="241"/>
      <c r="D63" s="12" t="s">
        <v>3</v>
      </c>
      <c r="E63" s="13" t="s">
        <v>5</v>
      </c>
      <c r="F63" s="14" t="s">
        <v>10</v>
      </c>
      <c r="G63" s="13" t="s">
        <v>9</v>
      </c>
      <c r="H63" s="1"/>
      <c r="I63" s="1"/>
      <c r="J63" s="1"/>
      <c r="K63" s="1"/>
      <c r="L63" s="1"/>
    </row>
    <row r="64" spans="1:12" x14ac:dyDescent="0.2">
      <c r="B64" s="242"/>
      <c r="C64" s="242"/>
      <c r="D64" s="15"/>
      <c r="E64" s="16" t="s">
        <v>6</v>
      </c>
      <c r="F64" s="17" t="s">
        <v>6</v>
      </c>
      <c r="G64" s="16" t="s">
        <v>6</v>
      </c>
      <c r="H64" s="1"/>
      <c r="I64" s="1"/>
      <c r="J64" s="1"/>
      <c r="K64" s="1"/>
      <c r="L64" s="1"/>
    </row>
    <row r="65" spans="2:12" x14ac:dyDescent="0.2">
      <c r="B65" s="7">
        <v>1</v>
      </c>
      <c r="C65" s="5" t="s">
        <v>13</v>
      </c>
      <c r="D65" s="24">
        <v>1</v>
      </c>
      <c r="E65" s="8">
        <v>160000</v>
      </c>
      <c r="F65" s="8"/>
      <c r="G65" s="8">
        <v>160000</v>
      </c>
      <c r="H65" s="1"/>
      <c r="I65" s="1"/>
      <c r="J65" s="1"/>
      <c r="K65" s="1"/>
      <c r="L65" s="1"/>
    </row>
    <row r="66" spans="2:12" x14ac:dyDescent="0.2">
      <c r="B66" s="7">
        <v>2</v>
      </c>
      <c r="C66" s="5" t="s">
        <v>14</v>
      </c>
      <c r="D66" s="25">
        <v>0.5</v>
      </c>
      <c r="E66" s="8">
        <v>140000</v>
      </c>
      <c r="F66" s="8"/>
      <c r="G66" s="8">
        <v>70000</v>
      </c>
      <c r="H66" s="1"/>
      <c r="I66" s="1"/>
      <c r="J66" s="1"/>
      <c r="K66" s="1"/>
      <c r="L66" s="1"/>
    </row>
    <row r="67" spans="2:12" x14ac:dyDescent="0.2">
      <c r="B67" s="7">
        <v>3</v>
      </c>
      <c r="C67" s="5" t="s">
        <v>63</v>
      </c>
      <c r="D67" s="35" t="s">
        <v>74</v>
      </c>
      <c r="E67" s="8">
        <v>358400</v>
      </c>
      <c r="F67" s="8"/>
      <c r="G67" s="8">
        <v>358400</v>
      </c>
      <c r="H67" s="1"/>
      <c r="I67" s="1"/>
      <c r="J67" s="1"/>
      <c r="K67" s="1"/>
      <c r="L67" s="1"/>
    </row>
    <row r="68" spans="2:12" x14ac:dyDescent="0.2">
      <c r="B68" s="7">
        <v>4</v>
      </c>
      <c r="C68" s="5" t="s">
        <v>63</v>
      </c>
      <c r="D68" s="35" t="s">
        <v>75</v>
      </c>
      <c r="E68" s="8">
        <v>200000</v>
      </c>
      <c r="F68" s="8"/>
      <c r="G68" s="8">
        <v>200000</v>
      </c>
      <c r="H68" s="1"/>
      <c r="I68" s="1"/>
      <c r="J68" s="1"/>
      <c r="K68" s="1"/>
      <c r="L68" s="1"/>
    </row>
    <row r="69" spans="2:12" ht="28.5" x14ac:dyDescent="0.2">
      <c r="B69" s="19">
        <v>5</v>
      </c>
      <c r="C69" s="6" t="s">
        <v>64</v>
      </c>
      <c r="D69" s="35" t="s">
        <v>75</v>
      </c>
      <c r="E69" s="18">
        <v>162000</v>
      </c>
      <c r="F69" s="8"/>
      <c r="G69" s="18">
        <v>160200</v>
      </c>
      <c r="H69" s="1"/>
      <c r="I69" s="1"/>
      <c r="J69" s="1"/>
      <c r="K69" s="1"/>
      <c r="L69" s="1"/>
    </row>
    <row r="70" spans="2:12" ht="28.5" x14ac:dyDescent="0.2">
      <c r="B70" s="19">
        <v>6</v>
      </c>
      <c r="C70" s="6" t="s">
        <v>64</v>
      </c>
      <c r="D70" s="35" t="s">
        <v>75</v>
      </c>
      <c r="E70" s="18">
        <v>102000</v>
      </c>
      <c r="F70" s="8"/>
      <c r="G70" s="18">
        <v>102000</v>
      </c>
      <c r="H70" s="1"/>
      <c r="I70" s="1"/>
      <c r="J70" s="1"/>
      <c r="K70" s="1"/>
      <c r="L70" s="1"/>
    </row>
    <row r="71" spans="2:12" x14ac:dyDescent="0.2">
      <c r="B71" s="19">
        <v>7</v>
      </c>
      <c r="C71" s="2" t="s">
        <v>70</v>
      </c>
      <c r="D71" s="26">
        <v>0.5</v>
      </c>
      <c r="E71" s="20">
        <v>125120</v>
      </c>
      <c r="F71" s="8"/>
      <c r="G71" s="8">
        <v>62560</v>
      </c>
      <c r="H71" s="1"/>
      <c r="I71" s="1"/>
      <c r="J71" s="1"/>
      <c r="K71" s="1"/>
      <c r="L71" s="1"/>
    </row>
    <row r="72" spans="2:12" x14ac:dyDescent="0.2">
      <c r="B72" s="19">
        <v>8</v>
      </c>
      <c r="C72" s="2" t="s">
        <v>71</v>
      </c>
      <c r="D72" s="26">
        <v>0.5</v>
      </c>
      <c r="E72" s="20">
        <v>113200</v>
      </c>
      <c r="F72" s="8"/>
      <c r="G72" s="8">
        <v>56600</v>
      </c>
      <c r="H72" s="1"/>
      <c r="I72" s="1"/>
      <c r="J72" s="1"/>
      <c r="K72" s="1"/>
      <c r="L72" s="1"/>
    </row>
    <row r="73" spans="2:12" x14ac:dyDescent="0.2">
      <c r="B73" s="19">
        <v>9</v>
      </c>
      <c r="C73" s="2" t="s">
        <v>72</v>
      </c>
      <c r="D73" s="26" t="s">
        <v>76</v>
      </c>
      <c r="E73" s="20">
        <v>22400</v>
      </c>
      <c r="F73" s="8"/>
      <c r="G73" s="8">
        <v>22400</v>
      </c>
      <c r="H73" s="1"/>
      <c r="I73" s="1"/>
      <c r="J73" s="1"/>
      <c r="K73" s="1"/>
      <c r="L73" s="1"/>
    </row>
    <row r="74" spans="2:12" ht="28.5" x14ac:dyDescent="0.2">
      <c r="B74" s="19">
        <v>10</v>
      </c>
      <c r="C74" s="33" t="s">
        <v>73</v>
      </c>
      <c r="D74" s="26">
        <v>0.5</v>
      </c>
      <c r="E74" s="20">
        <v>140000</v>
      </c>
      <c r="F74" s="8"/>
      <c r="G74" s="8">
        <v>70000</v>
      </c>
      <c r="H74" s="1"/>
      <c r="I74" s="1"/>
      <c r="J74" s="1"/>
      <c r="K74" s="1"/>
      <c r="L74" s="1"/>
    </row>
    <row r="75" spans="2:12" ht="28.5" x14ac:dyDescent="0.2">
      <c r="B75" s="19">
        <v>11</v>
      </c>
      <c r="C75" s="33" t="s">
        <v>68</v>
      </c>
      <c r="D75" s="26">
        <v>0.5</v>
      </c>
      <c r="E75" s="31">
        <v>140000</v>
      </c>
      <c r="F75" s="2"/>
      <c r="G75" s="8">
        <v>70000</v>
      </c>
      <c r="H75" s="1"/>
      <c r="I75" s="1"/>
      <c r="J75" s="1"/>
      <c r="K75" s="1"/>
      <c r="L75" s="1"/>
    </row>
    <row r="76" spans="2:12" x14ac:dyDescent="0.2">
      <c r="B76" s="19">
        <v>12</v>
      </c>
      <c r="C76" s="2" t="s">
        <v>18</v>
      </c>
      <c r="D76" s="26">
        <v>0.5</v>
      </c>
      <c r="E76" s="20">
        <v>89610</v>
      </c>
      <c r="F76" s="2"/>
      <c r="G76" s="8">
        <v>44805</v>
      </c>
      <c r="H76" s="1"/>
      <c r="I76" s="1"/>
      <c r="J76" s="1"/>
      <c r="K76" s="1"/>
      <c r="L76" s="1"/>
    </row>
    <row r="77" spans="2:12" x14ac:dyDescent="0.2">
      <c r="B77" s="243" t="s">
        <v>11</v>
      </c>
      <c r="C77" s="243"/>
      <c r="D77" s="28">
        <v>8</v>
      </c>
      <c r="E77" s="29"/>
      <c r="F77" s="30"/>
      <c r="G77" s="30">
        <f>SUM(G65:G76)</f>
        <v>1376965</v>
      </c>
      <c r="H77" s="1"/>
      <c r="I77" s="1"/>
      <c r="J77" s="1"/>
      <c r="K77" s="1"/>
      <c r="L77" s="1"/>
    </row>
  </sheetData>
  <mergeCells count="10">
    <mergeCell ref="B7:H7"/>
    <mergeCell ref="B3:L3"/>
    <mergeCell ref="B9:B11"/>
    <mergeCell ref="C9:C11"/>
    <mergeCell ref="B24:C24"/>
    <mergeCell ref="B60:H60"/>
    <mergeCell ref="B62:B64"/>
    <mergeCell ref="C62:C64"/>
    <mergeCell ref="B77:C77"/>
    <mergeCell ref="B55:L5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workbookViewId="0">
      <selection activeCell="D11" sqref="D11"/>
    </sheetView>
  </sheetViews>
  <sheetFormatPr defaultColWidth="9.140625" defaultRowHeight="14.25" x14ac:dyDescent="0.2"/>
  <cols>
    <col min="1" max="1" width="6" style="40" customWidth="1"/>
    <col min="2" max="2" width="18.42578125" style="40" customWidth="1"/>
    <col min="3" max="3" width="15.28515625" style="40" customWidth="1"/>
    <col min="4" max="4" width="16.85546875" style="40" customWidth="1"/>
    <col min="5" max="5" width="9.28515625" style="40" customWidth="1"/>
    <col min="6" max="6" width="20.7109375" style="40" customWidth="1"/>
    <col min="7" max="7" width="17.5703125" style="40" customWidth="1"/>
    <col min="8" max="8" width="12.5703125" style="40" customWidth="1"/>
    <col min="9" max="9" width="20.140625" style="40" customWidth="1"/>
    <col min="10" max="16384" width="9.140625" style="40"/>
  </cols>
  <sheetData>
    <row r="3" spans="1:10" x14ac:dyDescent="0.2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ht="75.75" customHeight="1" x14ac:dyDescent="0.25">
      <c r="A4" s="231" t="s">
        <v>182</v>
      </c>
      <c r="B4" s="231"/>
      <c r="C4" s="231"/>
      <c r="D4" s="231"/>
      <c r="E4" s="231"/>
      <c r="F4" s="231"/>
      <c r="G4" s="122"/>
      <c r="H4" s="122"/>
      <c r="I4" s="122"/>
      <c r="J4" s="122"/>
    </row>
    <row r="5" spans="1:10" x14ac:dyDescent="0.2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0" ht="20.25" x14ac:dyDescent="0.2">
      <c r="A6" s="229"/>
      <c r="B6" s="220"/>
      <c r="C6" s="220"/>
      <c r="D6" s="220"/>
      <c r="E6" s="220"/>
      <c r="F6" s="220"/>
      <c r="G6" s="38"/>
      <c r="H6" s="38"/>
      <c r="I6" s="38"/>
      <c r="J6" s="38"/>
    </row>
    <row r="7" spans="1:10" ht="16.5" customHeight="1" x14ac:dyDescent="0.3">
      <c r="A7" s="221" t="s">
        <v>79</v>
      </c>
      <c r="B7" s="221"/>
      <c r="C7" s="221"/>
      <c r="D7" s="39"/>
      <c r="E7" s="39"/>
      <c r="F7" s="39"/>
      <c r="G7" s="38"/>
      <c r="H7" s="38"/>
      <c r="I7" s="38"/>
      <c r="J7" s="38"/>
    </row>
    <row r="8" spans="1:10" ht="64.5" customHeight="1" x14ac:dyDescent="0.2">
      <c r="A8" s="59" t="s">
        <v>0</v>
      </c>
      <c r="B8" s="60" t="s">
        <v>1</v>
      </c>
      <c r="C8" s="61" t="s">
        <v>121</v>
      </c>
      <c r="D8" s="62" t="s">
        <v>122</v>
      </c>
      <c r="E8" s="63" t="s">
        <v>123</v>
      </c>
      <c r="F8" s="62" t="s">
        <v>124</v>
      </c>
      <c r="J8" s="38"/>
    </row>
    <row r="9" spans="1:10" x14ac:dyDescent="0.2">
      <c r="A9" s="53">
        <v>1</v>
      </c>
      <c r="B9" s="54" t="s">
        <v>13</v>
      </c>
      <c r="C9" s="93">
        <v>1</v>
      </c>
      <c r="D9" s="163">
        <v>180000</v>
      </c>
      <c r="E9" s="163" t="s">
        <v>20</v>
      </c>
      <c r="F9" s="163">
        <f t="shared" ref="F9:F15" si="0">C9*D9</f>
        <v>180000</v>
      </c>
      <c r="J9" s="38"/>
    </row>
    <row r="10" spans="1:10" x14ac:dyDescent="0.2">
      <c r="A10" s="53">
        <v>2</v>
      </c>
      <c r="B10" s="54" t="s">
        <v>14</v>
      </c>
      <c r="C10" s="93">
        <v>1</v>
      </c>
      <c r="D10" s="163">
        <v>130000</v>
      </c>
      <c r="E10" s="163" t="s">
        <v>20</v>
      </c>
      <c r="F10" s="163">
        <f t="shared" si="0"/>
        <v>130000</v>
      </c>
      <c r="J10" s="38"/>
    </row>
    <row r="11" spans="1:10" x14ac:dyDescent="0.2">
      <c r="A11" s="53">
        <v>3</v>
      </c>
      <c r="B11" s="54" t="s">
        <v>77</v>
      </c>
      <c r="C11" s="93">
        <v>2</v>
      </c>
      <c r="D11" s="163">
        <v>115000</v>
      </c>
      <c r="E11" s="163" t="s">
        <v>20</v>
      </c>
      <c r="F11" s="163">
        <f t="shared" si="0"/>
        <v>230000</v>
      </c>
      <c r="J11" s="38"/>
    </row>
    <row r="12" spans="1:10" x14ac:dyDescent="0.2">
      <c r="A12" s="53">
        <v>4</v>
      </c>
      <c r="B12" s="54" t="s">
        <v>77</v>
      </c>
      <c r="C12" s="93">
        <v>2</v>
      </c>
      <c r="D12" s="163">
        <v>115000</v>
      </c>
      <c r="E12" s="163" t="s">
        <v>20</v>
      </c>
      <c r="F12" s="163">
        <f t="shared" si="0"/>
        <v>230000</v>
      </c>
      <c r="J12" s="38"/>
    </row>
    <row r="13" spans="1:10" x14ac:dyDescent="0.2">
      <c r="A13" s="90">
        <v>5</v>
      </c>
      <c r="B13" s="155" t="s">
        <v>46</v>
      </c>
      <c r="C13" s="93">
        <v>1</v>
      </c>
      <c r="D13" s="163">
        <v>115000</v>
      </c>
      <c r="E13" s="163" t="s">
        <v>20</v>
      </c>
      <c r="F13" s="163">
        <f t="shared" si="0"/>
        <v>115000</v>
      </c>
      <c r="J13" s="38"/>
    </row>
    <row r="14" spans="1:10" x14ac:dyDescent="0.2">
      <c r="A14" s="90"/>
      <c r="B14" s="155" t="s">
        <v>130</v>
      </c>
      <c r="C14" s="93">
        <v>2</v>
      </c>
      <c r="D14" s="163">
        <v>110000</v>
      </c>
      <c r="E14" s="163" t="s">
        <v>20</v>
      </c>
      <c r="F14" s="163">
        <f t="shared" si="0"/>
        <v>220000</v>
      </c>
      <c r="J14" s="38"/>
    </row>
    <row r="15" spans="1:10" x14ac:dyDescent="0.2">
      <c r="A15" s="90">
        <v>6</v>
      </c>
      <c r="B15" s="155" t="s">
        <v>18</v>
      </c>
      <c r="C15" s="100">
        <v>1</v>
      </c>
      <c r="D15" s="163">
        <v>110000</v>
      </c>
      <c r="E15" s="163" t="s">
        <v>20</v>
      </c>
      <c r="F15" s="163">
        <f t="shared" si="0"/>
        <v>110000</v>
      </c>
      <c r="J15" s="38"/>
    </row>
    <row r="16" spans="1:10" ht="18" x14ac:dyDescent="0.2">
      <c r="A16" s="232" t="s">
        <v>11</v>
      </c>
      <c r="B16" s="232"/>
      <c r="C16" s="112">
        <f>SUM(C9:C15)</f>
        <v>10</v>
      </c>
      <c r="D16" s="163"/>
      <c r="E16" s="163"/>
      <c r="F16" s="163">
        <f>SUM(F9:F15)</f>
        <v>1215000</v>
      </c>
      <c r="J16" s="38"/>
    </row>
    <row r="17" spans="7:10" x14ac:dyDescent="0.2">
      <c r="G17" s="38"/>
      <c r="H17" s="38"/>
      <c r="I17" s="38"/>
      <c r="J17" s="38"/>
    </row>
    <row r="18" spans="7:10" x14ac:dyDescent="0.2">
      <c r="G18" s="38"/>
      <c r="H18" s="38"/>
      <c r="I18" s="38"/>
      <c r="J18" s="38"/>
    </row>
    <row r="19" spans="7:10" x14ac:dyDescent="0.2">
      <c r="I19" s="123"/>
    </row>
    <row r="26" spans="7:10" x14ac:dyDescent="0.2">
      <c r="I26" s="124"/>
    </row>
  </sheetData>
  <mergeCells count="4">
    <mergeCell ref="A4:F4"/>
    <mergeCell ref="A6:F6"/>
    <mergeCell ref="A7:C7"/>
    <mergeCell ref="A16:B1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6"/>
  <sheetViews>
    <sheetView zoomScaleNormal="100" workbookViewId="0">
      <selection activeCell="E204" sqref="E204"/>
    </sheetView>
  </sheetViews>
  <sheetFormatPr defaultColWidth="9.140625" defaultRowHeight="14.25" x14ac:dyDescent="0.2"/>
  <cols>
    <col min="1" max="1" width="6.42578125" style="38" customWidth="1"/>
    <col min="2" max="2" width="31.140625" style="38" customWidth="1"/>
    <col min="3" max="3" width="15.28515625" style="38" customWidth="1"/>
    <col min="4" max="4" width="15.5703125" style="38" bestFit="1" customWidth="1"/>
    <col min="5" max="5" width="16.140625" style="38" customWidth="1"/>
    <col min="6" max="7" width="18.28515625" style="38" customWidth="1"/>
    <col min="8" max="8" width="15.28515625" style="38" bestFit="1" customWidth="1"/>
    <col min="9" max="9" width="19.5703125" style="38" customWidth="1"/>
    <col min="10" max="10" width="15" style="38" customWidth="1"/>
    <col min="11" max="11" width="15" style="38" hidden="1" customWidth="1"/>
    <col min="12" max="12" width="12.5703125" style="38" hidden="1" customWidth="1"/>
    <col min="13" max="13" width="15.7109375" style="38" hidden="1" customWidth="1"/>
    <col min="14" max="14" width="14.140625" style="38" hidden="1" customWidth="1"/>
    <col min="15" max="15" width="0" style="38" hidden="1" customWidth="1"/>
    <col min="16" max="16" width="14" style="38" customWidth="1"/>
    <col min="17" max="17" width="12.5703125" style="38" customWidth="1"/>
    <col min="18" max="18" width="13" style="38" customWidth="1"/>
    <col min="19" max="19" width="18.42578125" style="38" customWidth="1"/>
    <col min="20" max="16384" width="9.140625" style="38"/>
  </cols>
  <sheetData>
    <row r="1" spans="1:19" ht="20.25" x14ac:dyDescent="0.3">
      <c r="A1" s="39"/>
      <c r="B1" s="39"/>
      <c r="C1" s="39"/>
      <c r="D1" s="39"/>
      <c r="E1" s="39"/>
      <c r="F1" s="39"/>
      <c r="G1" s="39"/>
    </row>
    <row r="2" spans="1:19" ht="74.25" customHeight="1" x14ac:dyDescent="0.25">
      <c r="A2" s="231" t="s">
        <v>183</v>
      </c>
      <c r="B2" s="231"/>
      <c r="C2" s="231"/>
      <c r="D2" s="231"/>
      <c r="E2" s="231"/>
      <c r="F2" s="231"/>
      <c r="G2" s="183"/>
      <c r="H2" s="122"/>
      <c r="I2" s="122"/>
    </row>
    <row r="3" spans="1:19" ht="15.75" x14ac:dyDescent="0.2">
      <c r="A3" s="92"/>
      <c r="B3" s="92"/>
      <c r="C3" s="92"/>
      <c r="D3" s="92"/>
      <c r="E3" s="92"/>
      <c r="F3" s="92"/>
      <c r="G3" s="92"/>
      <c r="H3" s="125"/>
      <c r="I3" s="125"/>
    </row>
    <row r="4" spans="1:19" ht="20.25" x14ac:dyDescent="0.2">
      <c r="A4" s="70"/>
      <c r="B4" s="70"/>
      <c r="C4" s="70"/>
      <c r="D4" s="70"/>
      <c r="E4" s="70"/>
      <c r="F4" s="70"/>
      <c r="G4" s="70"/>
    </row>
    <row r="5" spans="1:19" ht="20.25" x14ac:dyDescent="0.3">
      <c r="A5" s="246" t="s">
        <v>199</v>
      </c>
      <c r="B5" s="246"/>
      <c r="C5" s="39"/>
      <c r="D5" s="39"/>
      <c r="E5" s="39"/>
      <c r="F5" s="39"/>
      <c r="G5" s="39"/>
    </row>
    <row r="6" spans="1:19" ht="102" customHeight="1" x14ac:dyDescent="0.2">
      <c r="A6" s="59" t="s">
        <v>0</v>
      </c>
      <c r="B6" s="60" t="s">
        <v>1</v>
      </c>
      <c r="C6" s="61" t="s">
        <v>121</v>
      </c>
      <c r="D6" s="62" t="s">
        <v>122</v>
      </c>
      <c r="E6" s="72" t="s">
        <v>123</v>
      </c>
      <c r="F6" s="72" t="s">
        <v>124</v>
      </c>
      <c r="G6" s="142"/>
      <c r="K6" s="61" t="s">
        <v>121</v>
      </c>
      <c r="L6" s="62" t="s">
        <v>122</v>
      </c>
      <c r="M6" s="63" t="s">
        <v>123</v>
      </c>
      <c r="N6" s="62" t="s">
        <v>124</v>
      </c>
      <c r="P6" s="190"/>
      <c r="Q6" s="190"/>
      <c r="R6" s="190"/>
      <c r="S6" s="190"/>
    </row>
    <row r="7" spans="1:19" x14ac:dyDescent="0.2">
      <c r="A7" s="53">
        <v>1</v>
      </c>
      <c r="B7" s="54" t="s">
        <v>13</v>
      </c>
      <c r="C7" s="208">
        <v>1</v>
      </c>
      <c r="D7" s="163">
        <v>200000</v>
      </c>
      <c r="E7" s="163" t="s">
        <v>20</v>
      </c>
      <c r="F7" s="163">
        <f>C7*D7</f>
        <v>200000</v>
      </c>
      <c r="G7" s="97"/>
      <c r="K7" s="43" t="e">
        <f>D7*E7</f>
        <v>#VALUE!</v>
      </c>
      <c r="L7" s="43" t="e">
        <f>E7*F7</f>
        <v>#VALUE!</v>
      </c>
      <c r="M7" s="43" t="e">
        <f>F7*K7</f>
        <v>#VALUE!</v>
      </c>
      <c r="N7" s="43" t="e">
        <f t="shared" ref="N7:O7" si="0">K7*L7</f>
        <v>#VALUE!</v>
      </c>
      <c r="O7" s="83" t="e">
        <f t="shared" si="0"/>
        <v>#VALUE!</v>
      </c>
      <c r="P7" s="191"/>
      <c r="Q7" s="191"/>
      <c r="R7" s="191"/>
      <c r="S7" s="191"/>
    </row>
    <row r="8" spans="1:19" x14ac:dyDescent="0.2">
      <c r="A8" s="53">
        <v>2</v>
      </c>
      <c r="B8" s="54" t="s">
        <v>14</v>
      </c>
      <c r="C8" s="208">
        <v>1</v>
      </c>
      <c r="D8" s="163">
        <v>130000</v>
      </c>
      <c r="E8" s="163" t="s">
        <v>20</v>
      </c>
      <c r="F8" s="163">
        <f t="shared" ref="F8:F25" si="1">C8*D8</f>
        <v>130000</v>
      </c>
      <c r="G8" s="97"/>
      <c r="K8" s="43">
        <v>0.5</v>
      </c>
      <c r="L8" s="43">
        <v>130000</v>
      </c>
      <c r="M8" s="43" t="s">
        <v>60</v>
      </c>
      <c r="N8" s="43">
        <f>K8*L8</f>
        <v>65000</v>
      </c>
      <c r="P8" s="191"/>
      <c r="Q8" s="191"/>
      <c r="R8" s="191"/>
      <c r="S8" s="191"/>
    </row>
    <row r="9" spans="1:19" x14ac:dyDescent="0.2">
      <c r="A9" s="53">
        <v>3</v>
      </c>
      <c r="B9" s="54" t="s">
        <v>15</v>
      </c>
      <c r="C9" s="208">
        <v>1</v>
      </c>
      <c r="D9" s="163">
        <v>110000</v>
      </c>
      <c r="E9" s="163" t="s">
        <v>20</v>
      </c>
      <c r="F9" s="163">
        <f t="shared" si="1"/>
        <v>110000</v>
      </c>
      <c r="G9" s="97"/>
      <c r="K9" s="43"/>
      <c r="L9" s="43"/>
      <c r="M9" s="43"/>
      <c r="N9" s="43">
        <f t="shared" ref="N9:N24" si="2">K9*L9</f>
        <v>0</v>
      </c>
      <c r="P9" s="191"/>
      <c r="Q9" s="191"/>
      <c r="R9" s="191"/>
      <c r="S9" s="191"/>
    </row>
    <row r="10" spans="1:19" x14ac:dyDescent="0.2">
      <c r="A10" s="53">
        <v>4</v>
      </c>
      <c r="B10" s="54" t="s">
        <v>127</v>
      </c>
      <c r="C10" s="208">
        <v>1</v>
      </c>
      <c r="D10" s="163">
        <v>110000</v>
      </c>
      <c r="E10" s="163" t="s">
        <v>20</v>
      </c>
      <c r="F10" s="163">
        <f t="shared" si="1"/>
        <v>110000</v>
      </c>
      <c r="G10" s="97"/>
      <c r="K10" s="43"/>
      <c r="L10" s="43"/>
      <c r="M10" s="43"/>
      <c r="N10" s="43">
        <f t="shared" si="2"/>
        <v>0</v>
      </c>
      <c r="P10" s="191"/>
      <c r="Q10" s="191"/>
      <c r="R10" s="191"/>
      <c r="S10" s="191"/>
    </row>
    <row r="11" spans="1:19" ht="39.75" customHeight="1" x14ac:dyDescent="0.2">
      <c r="A11" s="53">
        <v>5</v>
      </c>
      <c r="B11" s="185" t="s">
        <v>157</v>
      </c>
      <c r="C11" s="208">
        <v>1</v>
      </c>
      <c r="D11" s="163">
        <v>130000</v>
      </c>
      <c r="E11" s="163" t="s">
        <v>20</v>
      </c>
      <c r="F11" s="163">
        <f t="shared" si="1"/>
        <v>130000</v>
      </c>
      <c r="G11" s="97"/>
      <c r="K11" s="43"/>
      <c r="L11" s="43"/>
      <c r="M11" s="43"/>
      <c r="N11" s="43"/>
      <c r="P11" s="191"/>
      <c r="Q11" s="191"/>
      <c r="R11" s="191"/>
      <c r="S11" s="191"/>
    </row>
    <row r="12" spans="1:19" x14ac:dyDescent="0.2">
      <c r="A12" s="53">
        <v>6</v>
      </c>
      <c r="B12" s="54" t="s">
        <v>126</v>
      </c>
      <c r="C12" s="208">
        <v>0.5</v>
      </c>
      <c r="D12" s="163">
        <v>110000</v>
      </c>
      <c r="E12" s="163" t="s">
        <v>20</v>
      </c>
      <c r="F12" s="163">
        <f t="shared" si="1"/>
        <v>55000</v>
      </c>
      <c r="G12" s="97"/>
      <c r="K12" s="43"/>
      <c r="L12" s="43"/>
      <c r="M12" s="43"/>
      <c r="N12" s="43">
        <f t="shared" si="2"/>
        <v>0</v>
      </c>
      <c r="P12" s="191"/>
      <c r="Q12" s="191"/>
      <c r="R12" s="191"/>
      <c r="S12" s="191"/>
    </row>
    <row r="13" spans="1:19" x14ac:dyDescent="0.2">
      <c r="A13" s="90">
        <v>7</v>
      </c>
      <c r="B13" s="185" t="s">
        <v>125</v>
      </c>
      <c r="C13" s="209">
        <v>0.5</v>
      </c>
      <c r="D13" s="163">
        <v>110000</v>
      </c>
      <c r="E13" s="163" t="s">
        <v>20</v>
      </c>
      <c r="F13" s="163">
        <f t="shared" si="1"/>
        <v>55000</v>
      </c>
      <c r="G13" s="104"/>
      <c r="K13" s="43"/>
      <c r="L13" s="43"/>
      <c r="M13" s="43"/>
      <c r="N13" s="43">
        <f t="shared" si="2"/>
        <v>0</v>
      </c>
      <c r="P13" s="191"/>
      <c r="Q13" s="191"/>
      <c r="R13" s="191"/>
      <c r="S13" s="191"/>
    </row>
    <row r="14" spans="1:19" x14ac:dyDescent="0.2">
      <c r="A14" s="53">
        <v>8</v>
      </c>
      <c r="B14" s="247" t="s">
        <v>16</v>
      </c>
      <c r="C14" s="208">
        <v>4.5999999999999996</v>
      </c>
      <c r="D14" s="163">
        <v>110000</v>
      </c>
      <c r="E14" s="163" t="s">
        <v>20</v>
      </c>
      <c r="F14" s="163">
        <f t="shared" si="1"/>
        <v>505999.99999999994</v>
      </c>
      <c r="G14" s="97"/>
      <c r="K14" s="43"/>
      <c r="L14" s="43"/>
      <c r="M14" s="43"/>
      <c r="N14" s="43">
        <f t="shared" si="2"/>
        <v>0</v>
      </c>
      <c r="P14" s="191"/>
      <c r="Q14" s="191"/>
      <c r="R14" s="191"/>
      <c r="S14" s="191"/>
    </row>
    <row r="15" spans="1:19" x14ac:dyDescent="0.2">
      <c r="A15" s="53">
        <v>9</v>
      </c>
      <c r="B15" s="248"/>
      <c r="C15" s="208">
        <v>0.9</v>
      </c>
      <c r="D15" s="163">
        <v>110000</v>
      </c>
      <c r="E15" s="163" t="s">
        <v>20</v>
      </c>
      <c r="F15" s="163">
        <f t="shared" si="1"/>
        <v>99000</v>
      </c>
      <c r="G15" s="97"/>
      <c r="K15" s="43"/>
      <c r="L15" s="43"/>
      <c r="M15" s="43"/>
      <c r="N15" s="43">
        <f t="shared" si="2"/>
        <v>0</v>
      </c>
      <c r="P15" s="191"/>
      <c r="Q15" s="191"/>
      <c r="R15" s="191"/>
      <c r="S15" s="191"/>
    </row>
    <row r="16" spans="1:19" x14ac:dyDescent="0.2">
      <c r="A16" s="53">
        <v>10</v>
      </c>
      <c r="B16" s="54" t="s">
        <v>17</v>
      </c>
      <c r="C16" s="208">
        <v>1</v>
      </c>
      <c r="D16" s="169">
        <v>110000</v>
      </c>
      <c r="E16" s="163" t="s">
        <v>20</v>
      </c>
      <c r="F16" s="163">
        <f t="shared" si="1"/>
        <v>110000</v>
      </c>
      <c r="G16" s="97"/>
      <c r="K16" s="43"/>
      <c r="L16" s="43"/>
      <c r="M16" s="43"/>
      <c r="N16" s="43">
        <f t="shared" si="2"/>
        <v>0</v>
      </c>
      <c r="P16" s="191"/>
      <c r="Q16" s="191"/>
      <c r="R16" s="191"/>
      <c r="S16" s="191"/>
    </row>
    <row r="17" spans="1:19" x14ac:dyDescent="0.2">
      <c r="A17" s="53">
        <v>11</v>
      </c>
      <c r="B17" s="210" t="s">
        <v>33</v>
      </c>
      <c r="C17" s="208">
        <v>1</v>
      </c>
      <c r="D17" s="169">
        <v>110000</v>
      </c>
      <c r="E17" s="163" t="s">
        <v>20</v>
      </c>
      <c r="F17" s="163">
        <f t="shared" si="1"/>
        <v>110000</v>
      </c>
      <c r="G17" s="97"/>
      <c r="K17" s="43"/>
      <c r="L17" s="43"/>
      <c r="M17" s="43"/>
      <c r="N17" s="43"/>
      <c r="P17" s="191"/>
      <c r="Q17" s="191"/>
      <c r="R17" s="191"/>
      <c r="S17" s="191"/>
    </row>
    <row r="18" spans="1:19" x14ac:dyDescent="0.2">
      <c r="A18" s="53">
        <v>12</v>
      </c>
      <c r="B18" s="247" t="s">
        <v>78</v>
      </c>
      <c r="C18" s="208">
        <v>0.5</v>
      </c>
      <c r="D18" s="169">
        <v>110000</v>
      </c>
      <c r="E18" s="163" t="s">
        <v>20</v>
      </c>
      <c r="F18" s="163">
        <f t="shared" si="1"/>
        <v>55000</v>
      </c>
      <c r="G18" s="97"/>
      <c r="K18" s="43"/>
      <c r="L18" s="43"/>
      <c r="M18" s="43"/>
      <c r="N18" s="43">
        <f t="shared" si="2"/>
        <v>0</v>
      </c>
      <c r="P18" s="191"/>
      <c r="Q18" s="191"/>
      <c r="R18" s="191"/>
      <c r="S18" s="191"/>
    </row>
    <row r="19" spans="1:19" x14ac:dyDescent="0.2">
      <c r="A19" s="53">
        <v>13</v>
      </c>
      <c r="B19" s="248"/>
      <c r="C19" s="208">
        <v>0.5</v>
      </c>
      <c r="D19" s="169">
        <v>110000</v>
      </c>
      <c r="E19" s="163" t="s">
        <v>20</v>
      </c>
      <c r="F19" s="163">
        <f t="shared" si="1"/>
        <v>55000</v>
      </c>
      <c r="G19" s="97"/>
      <c r="K19" s="43"/>
      <c r="L19" s="43"/>
      <c r="M19" s="43"/>
      <c r="N19" s="43">
        <f t="shared" si="2"/>
        <v>0</v>
      </c>
      <c r="P19" s="191"/>
      <c r="Q19" s="191"/>
      <c r="R19" s="191"/>
      <c r="S19" s="191"/>
    </row>
    <row r="20" spans="1:19" x14ac:dyDescent="0.2">
      <c r="A20" s="53">
        <v>14</v>
      </c>
      <c r="B20" s="247" t="s">
        <v>19</v>
      </c>
      <c r="C20" s="208">
        <v>0.25</v>
      </c>
      <c r="D20" s="169">
        <v>110000</v>
      </c>
      <c r="E20" s="163" t="s">
        <v>20</v>
      </c>
      <c r="F20" s="163">
        <f t="shared" si="1"/>
        <v>27500</v>
      </c>
      <c r="G20" s="189"/>
      <c r="K20" s="43">
        <v>0.5</v>
      </c>
      <c r="L20" s="43">
        <v>110000</v>
      </c>
      <c r="M20" s="43" t="s">
        <v>60</v>
      </c>
      <c r="N20" s="43">
        <f t="shared" si="2"/>
        <v>55000</v>
      </c>
      <c r="P20" s="191"/>
      <c r="Q20" s="191"/>
      <c r="R20" s="191"/>
      <c r="S20" s="191"/>
    </row>
    <row r="21" spans="1:19" x14ac:dyDescent="0.2">
      <c r="A21" s="53">
        <v>15</v>
      </c>
      <c r="B21" s="248"/>
      <c r="C21" s="208">
        <v>0.75</v>
      </c>
      <c r="D21" s="169">
        <v>110000</v>
      </c>
      <c r="E21" s="163" t="s">
        <v>20</v>
      </c>
      <c r="F21" s="163">
        <f t="shared" si="1"/>
        <v>82500</v>
      </c>
      <c r="G21" s="189"/>
      <c r="K21" s="43"/>
      <c r="L21" s="43"/>
      <c r="M21" s="43"/>
      <c r="N21" s="43">
        <f t="shared" si="2"/>
        <v>0</v>
      </c>
      <c r="P21" s="191"/>
      <c r="Q21" s="191"/>
      <c r="R21" s="191"/>
      <c r="S21" s="191"/>
    </row>
    <row r="22" spans="1:19" x14ac:dyDescent="0.2">
      <c r="A22" s="249">
        <v>16</v>
      </c>
      <c r="B22" s="247" t="s">
        <v>29</v>
      </c>
      <c r="C22" s="208">
        <v>0.75</v>
      </c>
      <c r="D22" s="169">
        <v>110000</v>
      </c>
      <c r="E22" s="163" t="s">
        <v>20</v>
      </c>
      <c r="F22" s="163">
        <f t="shared" si="1"/>
        <v>82500</v>
      </c>
      <c r="G22" s="189"/>
      <c r="K22" s="43"/>
      <c r="L22" s="43"/>
      <c r="M22" s="43"/>
      <c r="N22" s="43">
        <f t="shared" si="2"/>
        <v>0</v>
      </c>
      <c r="P22" s="191"/>
      <c r="Q22" s="191"/>
      <c r="R22" s="191"/>
      <c r="S22" s="191"/>
    </row>
    <row r="23" spans="1:19" x14ac:dyDescent="0.2">
      <c r="A23" s="250"/>
      <c r="B23" s="248"/>
      <c r="C23" s="208">
        <v>0.5</v>
      </c>
      <c r="D23" s="169">
        <v>110000</v>
      </c>
      <c r="E23" s="163" t="s">
        <v>20</v>
      </c>
      <c r="F23" s="163">
        <f t="shared" si="1"/>
        <v>55000</v>
      </c>
      <c r="G23" s="189"/>
      <c r="K23" s="43"/>
      <c r="L23" s="43"/>
      <c r="M23" s="43"/>
      <c r="N23" s="43">
        <f t="shared" si="2"/>
        <v>0</v>
      </c>
      <c r="P23" s="191"/>
      <c r="Q23" s="191"/>
      <c r="R23" s="191"/>
      <c r="S23" s="191"/>
    </row>
    <row r="24" spans="1:19" x14ac:dyDescent="0.2">
      <c r="A24" s="187">
        <v>17</v>
      </c>
      <c r="B24" s="54" t="s">
        <v>18</v>
      </c>
      <c r="C24" s="208">
        <v>0.5</v>
      </c>
      <c r="D24" s="169">
        <v>110000</v>
      </c>
      <c r="E24" s="163" t="s">
        <v>20</v>
      </c>
      <c r="F24" s="163">
        <f t="shared" si="1"/>
        <v>55000</v>
      </c>
      <c r="G24" s="189"/>
      <c r="K24" s="43"/>
      <c r="L24" s="43"/>
      <c r="M24" s="43"/>
      <c r="N24" s="43">
        <f t="shared" si="2"/>
        <v>0</v>
      </c>
      <c r="P24" s="191"/>
      <c r="Q24" s="191"/>
      <c r="R24" s="191"/>
      <c r="S24" s="191"/>
    </row>
    <row r="25" spans="1:19" x14ac:dyDescent="0.2">
      <c r="A25" s="53">
        <v>18</v>
      </c>
      <c r="B25" s="54" t="s">
        <v>18</v>
      </c>
      <c r="C25" s="208">
        <v>1</v>
      </c>
      <c r="D25" s="169">
        <v>110000</v>
      </c>
      <c r="E25" s="163" t="s">
        <v>20</v>
      </c>
      <c r="F25" s="163">
        <f t="shared" si="1"/>
        <v>110000</v>
      </c>
      <c r="G25" s="97"/>
      <c r="K25" s="43"/>
      <c r="L25" s="43"/>
      <c r="M25" s="43"/>
      <c r="N25" s="43"/>
      <c r="P25" s="191"/>
      <c r="Q25" s="191"/>
      <c r="R25" s="191"/>
      <c r="S25" s="191"/>
    </row>
    <row r="26" spans="1:19" ht="18" x14ac:dyDescent="0.2">
      <c r="A26" s="232" t="s">
        <v>11</v>
      </c>
      <c r="B26" s="232"/>
      <c r="C26" s="126">
        <f>SUM(C7:C25)</f>
        <v>18.25</v>
      </c>
      <c r="D26" s="43"/>
      <c r="E26" s="43"/>
      <c r="F26" s="188">
        <f>SUM(F7:F25)</f>
        <v>2137500</v>
      </c>
      <c r="G26" s="110"/>
      <c r="K26" s="43"/>
      <c r="L26" s="43"/>
      <c r="M26" s="43"/>
      <c r="N26" s="43"/>
      <c r="P26" s="191"/>
      <c r="Q26" s="191"/>
      <c r="R26" s="191"/>
      <c r="S26" s="191"/>
    </row>
    <row r="27" spans="1:19" ht="23.25" customHeight="1" x14ac:dyDescent="0.2">
      <c r="J27" s="145"/>
      <c r="P27" s="145"/>
      <c r="S27" s="145"/>
    </row>
    <row r="28" spans="1:19" ht="23.25" customHeight="1" x14ac:dyDescent="0.2">
      <c r="J28" s="145"/>
      <c r="P28" s="145"/>
      <c r="S28" s="145"/>
    </row>
    <row r="29" spans="1:19" ht="23.25" customHeight="1" x14ac:dyDescent="0.2">
      <c r="J29" s="145"/>
      <c r="P29" s="145"/>
      <c r="S29" s="145"/>
    </row>
    <row r="30" spans="1:19" ht="23.25" customHeight="1" x14ac:dyDescent="0.2">
      <c r="J30" s="145"/>
      <c r="P30" s="145"/>
      <c r="S30" s="145"/>
    </row>
    <row r="31" spans="1:19" ht="23.25" customHeight="1" x14ac:dyDescent="0.2">
      <c r="J31" s="145"/>
      <c r="P31" s="145"/>
      <c r="S31" s="145"/>
    </row>
    <row r="32" spans="1:19" ht="23.25" customHeight="1" x14ac:dyDescent="0.2">
      <c r="J32" s="145"/>
      <c r="P32" s="145"/>
      <c r="S32" s="145"/>
    </row>
    <row r="33" spans="1:19" ht="23.25" customHeight="1" x14ac:dyDescent="0.2">
      <c r="J33" s="145"/>
      <c r="P33" s="145"/>
      <c r="S33" s="145"/>
    </row>
    <row r="34" spans="1:19" ht="23.25" customHeight="1" x14ac:dyDescent="0.2">
      <c r="J34" s="145"/>
      <c r="P34" s="145"/>
      <c r="S34" s="145"/>
    </row>
    <row r="35" spans="1:19" ht="23.25" customHeight="1" x14ac:dyDescent="0.2">
      <c r="J35" s="145"/>
      <c r="P35" s="145"/>
      <c r="S35" s="145"/>
    </row>
    <row r="36" spans="1:19" ht="23.25" customHeight="1" x14ac:dyDescent="0.2">
      <c r="J36" s="145"/>
      <c r="P36" s="145"/>
      <c r="S36" s="145"/>
    </row>
    <row r="39" spans="1:19" x14ac:dyDescent="0.2">
      <c r="I39" s="145"/>
    </row>
    <row r="41" spans="1:19" ht="54" customHeight="1" x14ac:dyDescent="0.25">
      <c r="A41" s="231" t="s">
        <v>184</v>
      </c>
      <c r="B41" s="231"/>
      <c r="C41" s="231"/>
      <c r="D41" s="231"/>
      <c r="E41" s="231"/>
      <c r="F41" s="231"/>
      <c r="G41" s="183"/>
      <c r="J41" s="122"/>
      <c r="K41" s="122"/>
    </row>
    <row r="43" spans="1:19" ht="20.25" x14ac:dyDescent="0.3">
      <c r="A43" s="246" t="s">
        <v>194</v>
      </c>
      <c r="B43" s="246"/>
      <c r="C43" s="39"/>
      <c r="D43" s="39"/>
      <c r="E43" s="39"/>
      <c r="F43" s="39"/>
      <c r="G43" s="39"/>
    </row>
    <row r="44" spans="1:19" ht="47.25" x14ac:dyDescent="0.2">
      <c r="A44" s="59" t="s">
        <v>0</v>
      </c>
      <c r="B44" s="60" t="s">
        <v>1</v>
      </c>
      <c r="C44" s="61" t="s">
        <v>121</v>
      </c>
      <c r="D44" s="62" t="s">
        <v>122</v>
      </c>
      <c r="E44" s="63" t="s">
        <v>123</v>
      </c>
      <c r="F44" s="62" t="s">
        <v>124</v>
      </c>
      <c r="K44" s="142"/>
    </row>
    <row r="45" spans="1:19" x14ac:dyDescent="0.2">
      <c r="A45" s="53">
        <v>1</v>
      </c>
      <c r="B45" s="54" t="s">
        <v>13</v>
      </c>
      <c r="C45" s="93">
        <v>1</v>
      </c>
      <c r="D45" s="163">
        <v>160000</v>
      </c>
      <c r="E45" s="163" t="s">
        <v>60</v>
      </c>
      <c r="F45" s="163">
        <f>C45*D45</f>
        <v>160000</v>
      </c>
      <c r="K45" s="97"/>
    </row>
    <row r="46" spans="1:19" x14ac:dyDescent="0.2">
      <c r="A46" s="53">
        <v>2</v>
      </c>
      <c r="B46" s="54" t="s">
        <v>14</v>
      </c>
      <c r="C46" s="41">
        <v>0.25</v>
      </c>
      <c r="D46" s="163">
        <v>130000</v>
      </c>
      <c r="E46" s="163" t="s">
        <v>60</v>
      </c>
      <c r="F46" s="163">
        <f t="shared" ref="F46:F54" si="3">C46*D46</f>
        <v>32500</v>
      </c>
      <c r="K46" s="97"/>
    </row>
    <row r="47" spans="1:19" x14ac:dyDescent="0.2">
      <c r="A47" s="53">
        <v>3</v>
      </c>
      <c r="B47" s="54" t="s">
        <v>15</v>
      </c>
      <c r="C47" s="93">
        <v>1</v>
      </c>
      <c r="D47" s="169">
        <v>110000</v>
      </c>
      <c r="E47" s="163" t="s">
        <v>60</v>
      </c>
      <c r="F47" s="163">
        <f t="shared" si="3"/>
        <v>110000</v>
      </c>
      <c r="K47" s="97"/>
    </row>
    <row r="48" spans="1:19" x14ac:dyDescent="0.2">
      <c r="A48" s="53">
        <v>4</v>
      </c>
      <c r="B48" s="54" t="s">
        <v>126</v>
      </c>
      <c r="C48" s="43">
        <v>0.5</v>
      </c>
      <c r="D48" s="169">
        <v>110000</v>
      </c>
      <c r="E48" s="163" t="s">
        <v>60</v>
      </c>
      <c r="F48" s="163">
        <f t="shared" si="3"/>
        <v>55000</v>
      </c>
      <c r="K48" s="97"/>
    </row>
    <row r="49" spans="1:13" x14ac:dyDescent="0.2">
      <c r="A49" s="53">
        <v>5</v>
      </c>
      <c r="B49" s="54" t="s">
        <v>16</v>
      </c>
      <c r="C49" s="93">
        <v>1</v>
      </c>
      <c r="D49" s="169">
        <v>110000</v>
      </c>
      <c r="E49" s="163" t="s">
        <v>60</v>
      </c>
      <c r="F49" s="163">
        <f t="shared" si="3"/>
        <v>110000</v>
      </c>
      <c r="K49" s="97"/>
    </row>
    <row r="50" spans="1:13" x14ac:dyDescent="0.2">
      <c r="A50" s="90">
        <v>6</v>
      </c>
      <c r="B50" s="54" t="s">
        <v>33</v>
      </c>
      <c r="C50" s="93">
        <v>1</v>
      </c>
      <c r="D50" s="169">
        <v>110000</v>
      </c>
      <c r="E50" s="163" t="s">
        <v>60</v>
      </c>
      <c r="F50" s="163">
        <f t="shared" si="3"/>
        <v>110000</v>
      </c>
      <c r="K50" s="97"/>
    </row>
    <row r="51" spans="1:13" x14ac:dyDescent="0.2">
      <c r="A51" s="90">
        <v>7</v>
      </c>
      <c r="B51" s="185" t="s">
        <v>24</v>
      </c>
      <c r="C51" s="91">
        <v>1</v>
      </c>
      <c r="D51" s="169">
        <v>110000</v>
      </c>
      <c r="E51" s="163" t="s">
        <v>60</v>
      </c>
      <c r="F51" s="163">
        <f t="shared" si="3"/>
        <v>110000</v>
      </c>
      <c r="K51" s="97"/>
    </row>
    <row r="52" spans="1:13" x14ac:dyDescent="0.2">
      <c r="A52" s="53">
        <v>8</v>
      </c>
      <c r="B52" s="185" t="s">
        <v>136</v>
      </c>
      <c r="C52" s="85">
        <v>0.5</v>
      </c>
      <c r="D52" s="169">
        <v>110000</v>
      </c>
      <c r="E52" s="163" t="s">
        <v>60</v>
      </c>
      <c r="F52" s="163">
        <f t="shared" si="3"/>
        <v>55000</v>
      </c>
      <c r="K52" s="97"/>
    </row>
    <row r="53" spans="1:13" x14ac:dyDescent="0.2">
      <c r="A53" s="53">
        <v>11</v>
      </c>
      <c r="B53" s="185" t="s">
        <v>29</v>
      </c>
      <c r="C53" s="182">
        <v>0.25</v>
      </c>
      <c r="D53" s="163">
        <v>110000</v>
      </c>
      <c r="E53" s="163" t="s">
        <v>60</v>
      </c>
      <c r="F53" s="163">
        <f t="shared" si="3"/>
        <v>27500</v>
      </c>
      <c r="K53" s="97"/>
      <c r="M53" s="145"/>
    </row>
    <row r="54" spans="1:13" x14ac:dyDescent="0.2">
      <c r="A54" s="53">
        <v>9</v>
      </c>
      <c r="B54" s="99" t="s">
        <v>18</v>
      </c>
      <c r="C54" s="100">
        <v>1</v>
      </c>
      <c r="D54" s="169">
        <v>110000</v>
      </c>
      <c r="E54" s="163" t="s">
        <v>60</v>
      </c>
      <c r="F54" s="163">
        <f t="shared" si="3"/>
        <v>110000</v>
      </c>
      <c r="K54" s="97"/>
    </row>
    <row r="55" spans="1:13" ht="18" x14ac:dyDescent="0.2">
      <c r="A55" s="232" t="s">
        <v>11</v>
      </c>
      <c r="B55" s="232"/>
      <c r="C55" s="101">
        <f>SUM(C45:C54)</f>
        <v>7.5</v>
      </c>
      <c r="D55" s="43"/>
      <c r="E55" s="43"/>
      <c r="F55" s="163">
        <f>SUM(F45:F54)</f>
        <v>880000</v>
      </c>
      <c r="K55" s="97"/>
    </row>
    <row r="57" spans="1:13" ht="15" x14ac:dyDescent="0.2">
      <c r="F57" s="146"/>
      <c r="G57" s="146"/>
      <c r="H57" s="146"/>
      <c r="I57" s="146"/>
      <c r="J57" s="146"/>
    </row>
    <row r="58" spans="1:13" ht="15" x14ac:dyDescent="0.2">
      <c r="F58" s="146"/>
      <c r="G58" s="146"/>
      <c r="H58" s="146"/>
      <c r="I58" s="146"/>
      <c r="J58" s="146"/>
    </row>
    <row r="83" spans="1:11" ht="15.75" x14ac:dyDescent="0.2">
      <c r="H83" s="127"/>
      <c r="I83" s="127"/>
    </row>
    <row r="89" spans="1:11" ht="52.5" customHeight="1" x14ac:dyDescent="0.2">
      <c r="A89" s="231" t="s">
        <v>185</v>
      </c>
      <c r="B89" s="231"/>
      <c r="C89" s="231"/>
      <c r="D89" s="231"/>
      <c r="E89" s="231"/>
      <c r="F89" s="231"/>
      <c r="G89" s="183"/>
      <c r="J89" s="127"/>
      <c r="K89" s="127"/>
    </row>
    <row r="91" spans="1:11" ht="20.25" x14ac:dyDescent="0.2">
      <c r="A91" s="229"/>
      <c r="B91" s="220"/>
      <c r="C91" s="220"/>
      <c r="D91" s="220"/>
      <c r="E91" s="220"/>
      <c r="F91" s="220"/>
      <c r="G91" s="184"/>
      <c r="H91" s="98"/>
    </row>
    <row r="92" spans="1:11" ht="20.25" x14ac:dyDescent="0.3">
      <c r="A92" s="221" t="s">
        <v>40</v>
      </c>
      <c r="B92" s="221"/>
      <c r="C92" s="221"/>
      <c r="D92" s="39"/>
      <c r="E92" s="39"/>
      <c r="F92" s="39"/>
      <c r="G92" s="39"/>
    </row>
    <row r="93" spans="1:11" ht="47.25" x14ac:dyDescent="0.2">
      <c r="A93" s="59" t="s">
        <v>0</v>
      </c>
      <c r="B93" s="60" t="s">
        <v>1</v>
      </c>
      <c r="C93" s="61" t="s">
        <v>121</v>
      </c>
      <c r="D93" s="62" t="s">
        <v>122</v>
      </c>
      <c r="E93" s="63" t="s">
        <v>123</v>
      </c>
      <c r="F93" s="62" t="s">
        <v>124</v>
      </c>
      <c r="K93" s="142"/>
    </row>
    <row r="94" spans="1:11" x14ac:dyDescent="0.2">
      <c r="A94" s="53">
        <v>1</v>
      </c>
      <c r="B94" s="54" t="s">
        <v>13</v>
      </c>
      <c r="C94" s="43">
        <v>1</v>
      </c>
      <c r="D94" s="163">
        <v>160000</v>
      </c>
      <c r="E94" s="163" t="s">
        <v>60</v>
      </c>
      <c r="F94" s="163">
        <f>C94*D94</f>
        <v>160000</v>
      </c>
      <c r="K94" s="97"/>
    </row>
    <row r="95" spans="1:11" x14ac:dyDescent="0.2">
      <c r="A95" s="53">
        <v>2</v>
      </c>
      <c r="B95" s="54" t="s">
        <v>14</v>
      </c>
      <c r="C95" s="41">
        <v>0.25</v>
      </c>
      <c r="D95" s="163">
        <v>130000</v>
      </c>
      <c r="E95" s="163" t="s">
        <v>60</v>
      </c>
      <c r="F95" s="163">
        <f t="shared" ref="F95:F105" si="4">C95*D95</f>
        <v>32500</v>
      </c>
      <c r="K95" s="97"/>
    </row>
    <row r="96" spans="1:11" x14ac:dyDescent="0.2">
      <c r="A96" s="53">
        <v>3</v>
      </c>
      <c r="B96" s="54" t="s">
        <v>15</v>
      </c>
      <c r="C96" s="93">
        <v>1</v>
      </c>
      <c r="D96" s="163">
        <v>110000</v>
      </c>
      <c r="E96" s="163" t="s">
        <v>60</v>
      </c>
      <c r="F96" s="163">
        <f t="shared" si="4"/>
        <v>110000</v>
      </c>
      <c r="K96" s="97"/>
    </row>
    <row r="97" spans="1:21" x14ac:dyDescent="0.2">
      <c r="A97" s="53">
        <v>4</v>
      </c>
      <c r="B97" s="54" t="s">
        <v>16</v>
      </c>
      <c r="C97" s="93">
        <v>1</v>
      </c>
      <c r="D97" s="163">
        <v>110000</v>
      </c>
      <c r="E97" s="163" t="s">
        <v>60</v>
      </c>
      <c r="F97" s="163">
        <f t="shared" si="4"/>
        <v>110000</v>
      </c>
      <c r="K97" s="97"/>
    </row>
    <row r="98" spans="1:21" x14ac:dyDescent="0.2">
      <c r="A98" s="53">
        <v>5</v>
      </c>
      <c r="B98" s="54" t="s">
        <v>24</v>
      </c>
      <c r="C98" s="43">
        <v>0.5</v>
      </c>
      <c r="D98" s="163">
        <v>110000</v>
      </c>
      <c r="E98" s="163" t="s">
        <v>60</v>
      </c>
      <c r="F98" s="163">
        <f t="shared" si="4"/>
        <v>55000</v>
      </c>
      <c r="K98" s="97"/>
    </row>
    <row r="99" spans="1:21" x14ac:dyDescent="0.2">
      <c r="A99" s="90">
        <v>6</v>
      </c>
      <c r="B99" s="54" t="s">
        <v>153</v>
      </c>
      <c r="C99" s="43">
        <v>0.5</v>
      </c>
      <c r="D99" s="163">
        <v>110000</v>
      </c>
      <c r="E99" s="163" t="s">
        <v>60</v>
      </c>
      <c r="F99" s="163">
        <f t="shared" si="4"/>
        <v>55000</v>
      </c>
      <c r="K99" s="97"/>
      <c r="M99" s="145"/>
    </row>
    <row r="100" spans="1:21" x14ac:dyDescent="0.2">
      <c r="A100" s="90">
        <v>7</v>
      </c>
      <c r="B100" s="54" t="s">
        <v>154</v>
      </c>
      <c r="C100" s="43">
        <v>0.5</v>
      </c>
      <c r="D100" s="163">
        <v>110000</v>
      </c>
      <c r="E100" s="163" t="s">
        <v>60</v>
      </c>
      <c r="F100" s="163">
        <f t="shared" si="4"/>
        <v>55000</v>
      </c>
      <c r="K100" s="97"/>
      <c r="M100" s="145"/>
    </row>
    <row r="101" spans="1:21" x14ac:dyDescent="0.2">
      <c r="A101" s="90">
        <v>8</v>
      </c>
      <c r="B101" s="54" t="s">
        <v>126</v>
      </c>
      <c r="C101" s="43">
        <v>0.5</v>
      </c>
      <c r="D101" s="163">
        <v>110000</v>
      </c>
      <c r="E101" s="163" t="s">
        <v>60</v>
      </c>
      <c r="F101" s="163">
        <f t="shared" si="4"/>
        <v>55000</v>
      </c>
      <c r="K101" s="97"/>
      <c r="M101" s="145"/>
    </row>
    <row r="102" spans="1:21" x14ac:dyDescent="0.2">
      <c r="A102" s="90">
        <v>9</v>
      </c>
      <c r="B102" s="54" t="s">
        <v>155</v>
      </c>
      <c r="C102" s="43">
        <v>0.5</v>
      </c>
      <c r="D102" s="163">
        <v>110000</v>
      </c>
      <c r="E102" s="163" t="s">
        <v>60</v>
      </c>
      <c r="F102" s="163">
        <f t="shared" si="4"/>
        <v>55000</v>
      </c>
      <c r="K102" s="97"/>
      <c r="M102" s="145"/>
    </row>
    <row r="103" spans="1:21" x14ac:dyDescent="0.2">
      <c r="A103" s="53">
        <v>10</v>
      </c>
      <c r="B103" s="185" t="s">
        <v>25</v>
      </c>
      <c r="C103" s="85">
        <v>0.5</v>
      </c>
      <c r="D103" s="163">
        <v>110000</v>
      </c>
      <c r="E103" s="163" t="s">
        <v>60</v>
      </c>
      <c r="F103" s="163">
        <f t="shared" si="4"/>
        <v>55000</v>
      </c>
      <c r="K103" s="97"/>
      <c r="M103" s="145"/>
    </row>
    <row r="104" spans="1:21" x14ac:dyDescent="0.2">
      <c r="A104" s="53">
        <v>11</v>
      </c>
      <c r="B104" s="185" t="s">
        <v>29</v>
      </c>
      <c r="C104" s="182">
        <v>0.25</v>
      </c>
      <c r="D104" s="163">
        <v>110000</v>
      </c>
      <c r="E104" s="163" t="s">
        <v>60</v>
      </c>
      <c r="F104" s="163">
        <f t="shared" si="4"/>
        <v>27500</v>
      </c>
      <c r="K104" s="97"/>
      <c r="M104" s="145"/>
    </row>
    <row r="105" spans="1:21" x14ac:dyDescent="0.2">
      <c r="A105" s="53">
        <v>12</v>
      </c>
      <c r="B105" s="99" t="s">
        <v>18</v>
      </c>
      <c r="C105" s="100">
        <v>1</v>
      </c>
      <c r="D105" s="163">
        <v>110000</v>
      </c>
      <c r="E105" s="163" t="s">
        <v>60</v>
      </c>
      <c r="F105" s="163">
        <f t="shared" si="4"/>
        <v>110000</v>
      </c>
      <c r="K105" s="97"/>
    </row>
    <row r="106" spans="1:21" ht="18" x14ac:dyDescent="0.2">
      <c r="A106" s="232" t="s">
        <v>11</v>
      </c>
      <c r="B106" s="232"/>
      <c r="C106" s="101">
        <f>SUM(C94:C105)</f>
        <v>7.5</v>
      </c>
      <c r="D106" s="163"/>
      <c r="E106" s="163"/>
      <c r="F106" s="163">
        <f>SUM(F94:F105)</f>
        <v>880000</v>
      </c>
      <c r="K106" s="97"/>
    </row>
    <row r="108" spans="1:21" ht="17.25" customHeight="1" x14ac:dyDescent="0.2">
      <c r="F108" s="146"/>
      <c r="G108" s="146"/>
      <c r="H108" s="146"/>
      <c r="I108" s="146"/>
      <c r="J108" s="146"/>
      <c r="U108" s="38" t="s">
        <v>156</v>
      </c>
    </row>
    <row r="115" spans="1:9" ht="20.25" x14ac:dyDescent="0.2">
      <c r="A115" s="229"/>
      <c r="B115" s="220"/>
      <c r="C115" s="220"/>
      <c r="D115" s="220"/>
      <c r="E115" s="220"/>
      <c r="F115" s="220"/>
      <c r="G115" s="184"/>
    </row>
    <row r="116" spans="1:9" ht="20.25" x14ac:dyDescent="0.3">
      <c r="A116" s="39"/>
      <c r="B116" s="39"/>
      <c r="C116" s="39"/>
      <c r="D116" s="39"/>
      <c r="E116" s="39"/>
      <c r="F116" s="39"/>
      <c r="G116" s="39"/>
    </row>
    <row r="117" spans="1:9" x14ac:dyDescent="0.2">
      <c r="A117" s="235"/>
      <c r="B117" s="235"/>
      <c r="C117" s="95"/>
      <c r="D117" s="95"/>
      <c r="E117" s="95"/>
      <c r="F117" s="95"/>
      <c r="G117" s="95"/>
    </row>
    <row r="118" spans="1:9" x14ac:dyDescent="0.2">
      <c r="A118" s="235"/>
      <c r="B118" s="235"/>
      <c r="C118" s="95"/>
      <c r="D118" s="95"/>
      <c r="E118" s="95"/>
      <c r="F118" s="95"/>
      <c r="G118" s="95"/>
    </row>
    <row r="119" spans="1:9" x14ac:dyDescent="0.2">
      <c r="A119" s="235"/>
      <c r="B119" s="235"/>
      <c r="C119" s="95"/>
      <c r="D119" s="95"/>
      <c r="E119" s="95"/>
      <c r="F119" s="95"/>
      <c r="G119" s="95"/>
    </row>
    <row r="120" spans="1:9" ht="46.5" customHeight="1" x14ac:dyDescent="0.2">
      <c r="A120" s="95"/>
      <c r="B120" s="81"/>
      <c r="C120" s="96"/>
      <c r="D120" s="97"/>
      <c r="E120" s="97"/>
      <c r="F120" s="97"/>
      <c r="G120" s="97"/>
    </row>
    <row r="121" spans="1:9" x14ac:dyDescent="0.2">
      <c r="A121" s="95"/>
      <c r="B121" s="94"/>
      <c r="C121" s="108"/>
      <c r="D121" s="108"/>
      <c r="E121" s="97"/>
      <c r="F121" s="108"/>
      <c r="G121" s="108"/>
    </row>
    <row r="122" spans="1:9" ht="18" x14ac:dyDescent="0.2">
      <c r="A122" s="234"/>
      <c r="B122" s="234"/>
      <c r="C122" s="108"/>
      <c r="D122" s="109"/>
      <c r="E122" s="110"/>
      <c r="F122" s="110"/>
      <c r="G122" s="110"/>
    </row>
    <row r="123" spans="1:9" ht="18" x14ac:dyDescent="0.2">
      <c r="A123" s="186"/>
      <c r="B123" s="186"/>
      <c r="C123" s="108"/>
      <c r="D123" s="109"/>
      <c r="E123" s="110"/>
      <c r="F123" s="110"/>
      <c r="G123" s="110"/>
    </row>
    <row r="124" spans="1:9" ht="18" x14ac:dyDescent="0.2">
      <c r="A124" s="186"/>
      <c r="B124" s="186"/>
      <c r="C124" s="108"/>
      <c r="D124" s="109"/>
      <c r="E124" s="110"/>
      <c r="F124" s="110"/>
      <c r="G124" s="110"/>
    </row>
    <row r="125" spans="1:9" ht="18" x14ac:dyDescent="0.2">
      <c r="A125" s="186"/>
      <c r="B125" s="186"/>
      <c r="C125" s="108"/>
      <c r="D125" s="109"/>
      <c r="E125" s="110"/>
      <c r="F125" s="110"/>
      <c r="G125" s="110"/>
    </row>
    <row r="126" spans="1:9" ht="18" x14ac:dyDescent="0.25">
      <c r="A126" s="186"/>
      <c r="B126" s="186"/>
      <c r="C126" s="108"/>
      <c r="D126" s="109"/>
      <c r="E126" s="110"/>
      <c r="F126" s="110"/>
      <c r="G126" s="110"/>
      <c r="H126" s="122"/>
      <c r="I126" s="122"/>
    </row>
    <row r="127" spans="1:9" ht="18" x14ac:dyDescent="0.2">
      <c r="A127" s="186"/>
      <c r="B127" s="186"/>
      <c r="C127" s="108"/>
      <c r="D127" s="109"/>
      <c r="E127" s="110"/>
      <c r="F127" s="110"/>
      <c r="G127" s="110"/>
    </row>
    <row r="128" spans="1:9" ht="18" x14ac:dyDescent="0.2">
      <c r="A128" s="186"/>
      <c r="B128" s="186"/>
      <c r="C128" s="108"/>
      <c r="D128" s="109"/>
      <c r="E128" s="110"/>
      <c r="F128" s="110"/>
      <c r="G128" s="110"/>
    </row>
    <row r="129" spans="1:14" ht="18" x14ac:dyDescent="0.2">
      <c r="A129" s="186"/>
      <c r="B129" s="186"/>
      <c r="C129" s="108"/>
      <c r="D129" s="109"/>
      <c r="E129" s="110"/>
      <c r="F129" s="110"/>
      <c r="G129" s="110"/>
    </row>
    <row r="130" spans="1:14" ht="18" x14ac:dyDescent="0.2">
      <c r="A130" s="186"/>
      <c r="B130" s="186"/>
      <c r="C130" s="108"/>
      <c r="D130" s="109"/>
      <c r="E130" s="110"/>
      <c r="F130" s="110"/>
      <c r="G130" s="110"/>
    </row>
    <row r="132" spans="1:14" ht="15.75" x14ac:dyDescent="0.25">
      <c r="J132" s="122"/>
      <c r="K132" s="122"/>
    </row>
    <row r="133" spans="1:14" ht="55.5" customHeight="1" x14ac:dyDescent="0.2">
      <c r="A133" s="231" t="s">
        <v>186</v>
      </c>
      <c r="B133" s="231"/>
      <c r="C133" s="231"/>
      <c r="D133" s="231"/>
      <c r="E133" s="231"/>
      <c r="F133" s="231"/>
      <c r="G133" s="183"/>
    </row>
    <row r="136" spans="1:14" ht="20.25" x14ac:dyDescent="0.3">
      <c r="A136" s="246" t="s">
        <v>178</v>
      </c>
      <c r="B136" s="246"/>
      <c r="C136" s="39"/>
      <c r="D136" s="39"/>
      <c r="E136" s="39"/>
      <c r="F136" s="39"/>
      <c r="G136" s="39"/>
    </row>
    <row r="137" spans="1:14" ht="63" x14ac:dyDescent="0.2">
      <c r="A137" s="59" t="s">
        <v>0</v>
      </c>
      <c r="B137" s="60" t="s">
        <v>1</v>
      </c>
      <c r="C137" s="61" t="s">
        <v>121</v>
      </c>
      <c r="D137" s="62" t="s">
        <v>122</v>
      </c>
      <c r="E137" s="63" t="s">
        <v>123</v>
      </c>
      <c r="F137" s="62" t="s">
        <v>124</v>
      </c>
      <c r="K137" s="172" t="s">
        <v>121</v>
      </c>
      <c r="L137" s="173" t="s">
        <v>122</v>
      </c>
      <c r="M137" s="174" t="s">
        <v>123</v>
      </c>
      <c r="N137" s="173" t="s">
        <v>124</v>
      </c>
    </row>
    <row r="138" spans="1:14" x14ac:dyDescent="0.2">
      <c r="A138" s="53">
        <v>1</v>
      </c>
      <c r="B138" s="54" t="s">
        <v>13</v>
      </c>
      <c r="C138" s="93">
        <v>1</v>
      </c>
      <c r="D138" s="163">
        <v>200000</v>
      </c>
      <c r="E138" s="163" t="s">
        <v>20</v>
      </c>
      <c r="F138" s="163">
        <f t="shared" ref="F138:F153" si="5">C138*D138</f>
        <v>200000</v>
      </c>
      <c r="K138" s="147">
        <v>1</v>
      </c>
      <c r="L138" s="141">
        <v>180000</v>
      </c>
      <c r="M138" s="141" t="s">
        <v>20</v>
      </c>
      <c r="N138" s="141">
        <f t="shared" ref="N138:N139" si="6">K138*L138</f>
        <v>180000</v>
      </c>
    </row>
    <row r="139" spans="1:14" x14ac:dyDescent="0.2">
      <c r="A139" s="53">
        <v>2</v>
      </c>
      <c r="B139" s="54" t="s">
        <v>14</v>
      </c>
      <c r="C139" s="93">
        <v>1</v>
      </c>
      <c r="D139" s="163">
        <v>130000</v>
      </c>
      <c r="E139" s="163" t="s">
        <v>20</v>
      </c>
      <c r="F139" s="163">
        <f t="shared" si="5"/>
        <v>130000</v>
      </c>
      <c r="K139" s="141">
        <v>0.5</v>
      </c>
      <c r="L139" s="141">
        <v>130000</v>
      </c>
      <c r="M139" s="141" t="s">
        <v>20</v>
      </c>
      <c r="N139" s="141">
        <f t="shared" si="6"/>
        <v>65000</v>
      </c>
    </row>
    <row r="140" spans="1:14" x14ac:dyDescent="0.2">
      <c r="A140" s="53">
        <v>3</v>
      </c>
      <c r="B140" s="54" t="s">
        <v>15</v>
      </c>
      <c r="C140" s="93">
        <v>1</v>
      </c>
      <c r="D140" s="163">
        <v>110000</v>
      </c>
      <c r="E140" s="163" t="s">
        <v>20</v>
      </c>
      <c r="F140" s="163">
        <f t="shared" si="5"/>
        <v>110000</v>
      </c>
      <c r="K140" s="141"/>
      <c r="L140" s="141"/>
      <c r="M140" s="141"/>
      <c r="N140" s="141">
        <f>K140*L140</f>
        <v>0</v>
      </c>
    </row>
    <row r="141" spans="1:14" x14ac:dyDescent="0.2">
      <c r="A141" s="53"/>
      <c r="B141" s="54" t="s">
        <v>151</v>
      </c>
      <c r="C141" s="43">
        <v>0.5</v>
      </c>
      <c r="D141" s="163">
        <v>130000</v>
      </c>
      <c r="E141" s="163" t="s">
        <v>20</v>
      </c>
      <c r="F141" s="163">
        <f>C141*D141</f>
        <v>65000</v>
      </c>
      <c r="K141" s="141"/>
      <c r="L141" s="141"/>
      <c r="M141" s="141"/>
      <c r="N141" s="141"/>
    </row>
    <row r="142" spans="1:14" x14ac:dyDescent="0.2">
      <c r="A142" s="53"/>
      <c r="B142" s="54" t="s">
        <v>152</v>
      </c>
      <c r="C142" s="93">
        <v>1.5</v>
      </c>
      <c r="D142" s="163">
        <v>110000</v>
      </c>
      <c r="E142" s="163" t="s">
        <v>20</v>
      </c>
      <c r="F142" s="163">
        <f>C142*D142</f>
        <v>165000</v>
      </c>
      <c r="K142" s="141"/>
      <c r="L142" s="141"/>
      <c r="M142" s="141"/>
      <c r="N142" s="141"/>
    </row>
    <row r="143" spans="1:14" x14ac:dyDescent="0.2">
      <c r="A143" s="53">
        <v>4</v>
      </c>
      <c r="B143" s="54" t="s">
        <v>31</v>
      </c>
      <c r="C143" s="93">
        <v>1</v>
      </c>
      <c r="D143" s="163">
        <v>110000</v>
      </c>
      <c r="E143" s="163" t="s">
        <v>20</v>
      </c>
      <c r="F143" s="163">
        <f t="shared" si="5"/>
        <v>110000</v>
      </c>
      <c r="K143" s="141"/>
      <c r="L143" s="141"/>
      <c r="M143" s="141"/>
      <c r="N143" s="141"/>
    </row>
    <row r="144" spans="1:14" x14ac:dyDescent="0.2">
      <c r="A144" s="90">
        <v>5</v>
      </c>
      <c r="B144" s="185" t="s">
        <v>27</v>
      </c>
      <c r="C144" s="43">
        <v>1.5</v>
      </c>
      <c r="D144" s="163">
        <v>110000</v>
      </c>
      <c r="E144" s="163" t="s">
        <v>20</v>
      </c>
      <c r="F144" s="163">
        <f t="shared" si="5"/>
        <v>165000</v>
      </c>
      <c r="K144" s="141"/>
      <c r="L144" s="141"/>
      <c r="M144" s="141"/>
      <c r="N144" s="141"/>
    </row>
    <row r="145" spans="1:16" x14ac:dyDescent="0.2">
      <c r="A145" s="90">
        <v>6</v>
      </c>
      <c r="B145" s="185" t="s">
        <v>32</v>
      </c>
      <c r="C145" s="93">
        <v>1</v>
      </c>
      <c r="D145" s="163">
        <v>110000</v>
      </c>
      <c r="E145" s="163" t="s">
        <v>20</v>
      </c>
      <c r="F145" s="163">
        <f t="shared" si="5"/>
        <v>110000</v>
      </c>
      <c r="K145" s="141"/>
      <c r="L145" s="141"/>
      <c r="M145" s="141"/>
      <c r="N145" s="141"/>
    </row>
    <row r="146" spans="1:16" x14ac:dyDescent="0.2">
      <c r="A146" s="90">
        <v>7</v>
      </c>
      <c r="B146" s="185" t="s">
        <v>33</v>
      </c>
      <c r="C146" s="93">
        <v>1</v>
      </c>
      <c r="D146" s="163">
        <v>110000</v>
      </c>
      <c r="E146" s="163" t="s">
        <v>20</v>
      </c>
      <c r="F146" s="163">
        <f t="shared" si="5"/>
        <v>110000</v>
      </c>
      <c r="K146" s="141"/>
      <c r="L146" s="141"/>
      <c r="M146" s="141"/>
      <c r="N146" s="141"/>
    </row>
    <row r="147" spans="1:16" x14ac:dyDescent="0.2">
      <c r="A147" s="143">
        <v>8</v>
      </c>
      <c r="B147" s="185" t="s">
        <v>34</v>
      </c>
      <c r="C147" s="93">
        <v>1</v>
      </c>
      <c r="D147" s="169">
        <v>115000</v>
      </c>
      <c r="E147" s="163" t="s">
        <v>20</v>
      </c>
      <c r="F147" s="163">
        <f t="shared" si="5"/>
        <v>115000</v>
      </c>
      <c r="K147" s="147">
        <v>5</v>
      </c>
      <c r="L147" s="175">
        <v>115000</v>
      </c>
      <c r="M147" s="141" t="s">
        <v>20</v>
      </c>
      <c r="N147" s="141">
        <f t="shared" ref="N147:N148" si="7">K147*L147</f>
        <v>575000</v>
      </c>
    </row>
    <row r="148" spans="1:16" x14ac:dyDescent="0.2">
      <c r="A148" s="143">
        <v>9</v>
      </c>
      <c r="B148" s="185" t="s">
        <v>35</v>
      </c>
      <c r="C148" s="93">
        <v>1</v>
      </c>
      <c r="D148" s="169">
        <v>115000</v>
      </c>
      <c r="E148" s="163" t="s">
        <v>20</v>
      </c>
      <c r="F148" s="163">
        <f t="shared" si="5"/>
        <v>115000</v>
      </c>
      <c r="K148" s="147">
        <v>1</v>
      </c>
      <c r="L148" s="175">
        <v>115000</v>
      </c>
      <c r="M148" s="141" t="s">
        <v>20</v>
      </c>
      <c r="N148" s="141">
        <f t="shared" si="7"/>
        <v>115000</v>
      </c>
    </row>
    <row r="149" spans="1:16" x14ac:dyDescent="0.2">
      <c r="A149" s="90">
        <v>10</v>
      </c>
      <c r="B149" s="185" t="s">
        <v>36</v>
      </c>
      <c r="C149" s="43">
        <v>0.5</v>
      </c>
      <c r="D149" s="169">
        <v>110000</v>
      </c>
      <c r="E149" s="163" t="s">
        <v>20</v>
      </c>
      <c r="F149" s="163">
        <f t="shared" si="5"/>
        <v>55000</v>
      </c>
      <c r="K149" s="141"/>
      <c r="L149" s="141"/>
      <c r="M149" s="141"/>
      <c r="N149" s="141"/>
    </row>
    <row r="150" spans="1:16" x14ac:dyDescent="0.2">
      <c r="A150" s="90">
        <v>11</v>
      </c>
      <c r="B150" s="185" t="s">
        <v>19</v>
      </c>
      <c r="C150" s="43">
        <v>0.5</v>
      </c>
      <c r="D150" s="169">
        <v>110000</v>
      </c>
      <c r="E150" s="163" t="s">
        <v>20</v>
      </c>
      <c r="F150" s="163">
        <f t="shared" si="5"/>
        <v>55000</v>
      </c>
      <c r="K150" s="141">
        <v>0.5</v>
      </c>
      <c r="L150" s="141">
        <v>110000</v>
      </c>
      <c r="M150" s="141" t="s">
        <v>60</v>
      </c>
      <c r="N150" s="141">
        <f>K150*L150</f>
        <v>55000</v>
      </c>
    </row>
    <row r="151" spans="1:16" x14ac:dyDescent="0.2">
      <c r="A151" s="90">
        <v>12</v>
      </c>
      <c r="B151" s="185" t="s">
        <v>29</v>
      </c>
      <c r="C151" s="100">
        <v>1</v>
      </c>
      <c r="D151" s="169">
        <v>110000</v>
      </c>
      <c r="E151" s="163" t="s">
        <v>20</v>
      </c>
      <c r="F151" s="163">
        <f t="shared" si="5"/>
        <v>110000</v>
      </c>
      <c r="K151" s="141"/>
      <c r="L151" s="141"/>
      <c r="M151" s="141"/>
      <c r="N151" s="141"/>
    </row>
    <row r="152" spans="1:16" x14ac:dyDescent="0.2">
      <c r="A152" s="251">
        <v>13</v>
      </c>
      <c r="B152" s="253" t="s">
        <v>18</v>
      </c>
      <c r="C152" s="100">
        <v>0.75</v>
      </c>
      <c r="D152" s="169">
        <v>110000</v>
      </c>
      <c r="E152" s="163" t="s">
        <v>20</v>
      </c>
      <c r="F152" s="163">
        <f t="shared" si="5"/>
        <v>82500</v>
      </c>
      <c r="K152" s="141"/>
      <c r="L152" s="141"/>
      <c r="M152" s="141"/>
      <c r="N152" s="141"/>
    </row>
    <row r="153" spans="1:16" x14ac:dyDescent="0.2">
      <c r="A153" s="252"/>
      <c r="B153" s="254"/>
      <c r="C153" s="100">
        <v>1</v>
      </c>
      <c r="D153" s="169">
        <v>110000</v>
      </c>
      <c r="E153" s="163" t="s">
        <v>20</v>
      </c>
      <c r="F153" s="163">
        <f t="shared" si="5"/>
        <v>110000</v>
      </c>
      <c r="K153" s="144">
        <v>1</v>
      </c>
      <c r="L153" s="141">
        <v>110000</v>
      </c>
      <c r="M153" s="141" t="s">
        <v>60</v>
      </c>
      <c r="N153" s="141">
        <f t="shared" ref="N153" si="8">K153*L153</f>
        <v>110000</v>
      </c>
    </row>
    <row r="154" spans="1:16" ht="18" x14ac:dyDescent="0.2">
      <c r="A154" s="232" t="s">
        <v>11</v>
      </c>
      <c r="B154" s="232"/>
      <c r="C154" s="101">
        <f>SUM(C138:C153)</f>
        <v>15.25</v>
      </c>
      <c r="D154" s="43"/>
      <c r="E154" s="43"/>
      <c r="F154" s="163">
        <f>SUM(F138:F153)</f>
        <v>1807500</v>
      </c>
      <c r="K154" s="176">
        <f>SUM(K138:K153)</f>
        <v>9</v>
      </c>
      <c r="L154" s="141"/>
      <c r="M154" s="141"/>
      <c r="N154" s="141">
        <f>SUM(N138:N153)</f>
        <v>1100000</v>
      </c>
    </row>
    <row r="156" spans="1:16" x14ac:dyDescent="0.2">
      <c r="N156" s="145"/>
      <c r="P156" s="145"/>
    </row>
    <row r="167" spans="8:13" x14ac:dyDescent="0.2">
      <c r="M167" s="145"/>
    </row>
    <row r="174" spans="8:13" ht="15.75" x14ac:dyDescent="0.25">
      <c r="H174" s="122"/>
      <c r="I174" s="122"/>
    </row>
    <row r="180" spans="1:11" ht="15.75" x14ac:dyDescent="0.25">
      <c r="J180" s="122"/>
      <c r="K180" s="122"/>
    </row>
    <row r="181" spans="1:11" ht="49.5" customHeight="1" x14ac:dyDescent="0.2">
      <c r="A181" s="231" t="s">
        <v>187</v>
      </c>
      <c r="B181" s="231"/>
      <c r="C181" s="231"/>
      <c r="D181" s="231"/>
      <c r="E181" s="231"/>
      <c r="F181" s="231"/>
      <c r="G181" s="183"/>
    </row>
    <row r="184" spans="1:11" ht="20.25" x14ac:dyDescent="0.3">
      <c r="A184" s="221" t="s">
        <v>53</v>
      </c>
      <c r="B184" s="221"/>
      <c r="C184" s="221"/>
      <c r="D184" s="39"/>
      <c r="E184" s="39"/>
      <c r="F184" s="39"/>
      <c r="G184" s="39"/>
    </row>
    <row r="185" spans="1:11" ht="47.25" x14ac:dyDescent="0.2">
      <c r="A185" s="59" t="s">
        <v>0</v>
      </c>
      <c r="B185" s="60" t="s">
        <v>1</v>
      </c>
      <c r="C185" s="61" t="s">
        <v>121</v>
      </c>
      <c r="D185" s="62" t="s">
        <v>122</v>
      </c>
      <c r="E185" s="63" t="s">
        <v>123</v>
      </c>
      <c r="F185" s="62" t="s">
        <v>124</v>
      </c>
      <c r="K185" s="142"/>
    </row>
    <row r="186" spans="1:11" x14ac:dyDescent="0.2">
      <c r="A186" s="53">
        <v>1</v>
      </c>
      <c r="B186" s="54" t="s">
        <v>13</v>
      </c>
      <c r="C186" s="93">
        <v>1</v>
      </c>
      <c r="D186" s="163">
        <v>180000</v>
      </c>
      <c r="E186" s="163" t="s">
        <v>20</v>
      </c>
      <c r="F186" s="163">
        <f>C186*D186</f>
        <v>180000</v>
      </c>
      <c r="K186" s="97"/>
    </row>
    <row r="187" spans="1:11" x14ac:dyDescent="0.2">
      <c r="A187" s="53">
        <v>2</v>
      </c>
      <c r="B187" s="54" t="s">
        <v>14</v>
      </c>
      <c r="C187" s="93">
        <v>1</v>
      </c>
      <c r="D187" s="163">
        <v>130000</v>
      </c>
      <c r="E187" s="163" t="s">
        <v>20</v>
      </c>
      <c r="F187" s="163">
        <f t="shared" ref="F187:F197" si="9">C187*D187</f>
        <v>130000</v>
      </c>
      <c r="K187" s="97"/>
    </row>
    <row r="188" spans="1:11" x14ac:dyDescent="0.2">
      <c r="A188" s="53">
        <v>3</v>
      </c>
      <c r="B188" s="54" t="s">
        <v>15</v>
      </c>
      <c r="C188" s="93">
        <v>1</v>
      </c>
      <c r="D188" s="163">
        <v>110000</v>
      </c>
      <c r="E188" s="163" t="s">
        <v>20</v>
      </c>
      <c r="F188" s="163">
        <f t="shared" si="9"/>
        <v>110000</v>
      </c>
      <c r="K188" s="97"/>
    </row>
    <row r="189" spans="1:11" x14ac:dyDescent="0.2">
      <c r="A189" s="53">
        <v>4</v>
      </c>
      <c r="B189" s="54" t="s">
        <v>37</v>
      </c>
      <c r="C189" s="93">
        <v>1</v>
      </c>
      <c r="D189" s="163">
        <v>110000</v>
      </c>
      <c r="E189" s="163" t="s">
        <v>20</v>
      </c>
      <c r="F189" s="163">
        <f t="shared" si="9"/>
        <v>110000</v>
      </c>
      <c r="K189" s="97"/>
    </row>
    <row r="190" spans="1:11" x14ac:dyDescent="0.2">
      <c r="A190" s="53">
        <v>5</v>
      </c>
      <c r="B190" s="54" t="s">
        <v>126</v>
      </c>
      <c r="C190" s="43">
        <v>0.5</v>
      </c>
      <c r="D190" s="163">
        <v>110000</v>
      </c>
      <c r="E190" s="163" t="s">
        <v>20</v>
      </c>
      <c r="F190" s="163">
        <f t="shared" si="9"/>
        <v>55000</v>
      </c>
      <c r="K190" s="97"/>
    </row>
    <row r="191" spans="1:11" x14ac:dyDescent="0.2">
      <c r="A191" s="53">
        <v>6</v>
      </c>
      <c r="B191" s="54" t="s">
        <v>129</v>
      </c>
      <c r="C191" s="43">
        <v>1</v>
      </c>
      <c r="D191" s="163">
        <v>110000</v>
      </c>
      <c r="E191" s="163" t="s">
        <v>20</v>
      </c>
      <c r="F191" s="163">
        <f t="shared" si="9"/>
        <v>110000</v>
      </c>
      <c r="K191" s="97"/>
    </row>
    <row r="192" spans="1:11" x14ac:dyDescent="0.2">
      <c r="A192" s="53">
        <v>7</v>
      </c>
      <c r="B192" s="54" t="s">
        <v>128</v>
      </c>
      <c r="C192" s="43">
        <v>0.5</v>
      </c>
      <c r="D192" s="163">
        <v>110000</v>
      </c>
      <c r="E192" s="163" t="s">
        <v>20</v>
      </c>
      <c r="F192" s="163">
        <f t="shared" si="9"/>
        <v>55000</v>
      </c>
      <c r="K192" s="97"/>
    </row>
    <row r="193" spans="1:13" x14ac:dyDescent="0.2">
      <c r="A193" s="53">
        <v>8</v>
      </c>
      <c r="B193" s="54" t="s">
        <v>200</v>
      </c>
      <c r="C193" s="43">
        <v>0.5</v>
      </c>
      <c r="D193" s="163">
        <v>110000</v>
      </c>
      <c r="E193" s="163" t="s">
        <v>20</v>
      </c>
      <c r="F193" s="163">
        <f t="shared" si="9"/>
        <v>55000</v>
      </c>
      <c r="K193" s="97"/>
    </row>
    <row r="194" spans="1:13" x14ac:dyDescent="0.2">
      <c r="A194" s="53">
        <v>9</v>
      </c>
      <c r="B194" s="54" t="s">
        <v>201</v>
      </c>
      <c r="C194" s="43">
        <v>0.5</v>
      </c>
      <c r="D194" s="163">
        <v>110000</v>
      </c>
      <c r="E194" s="163" t="s">
        <v>20</v>
      </c>
      <c r="F194" s="163">
        <f t="shared" si="9"/>
        <v>55000</v>
      </c>
      <c r="K194" s="97"/>
    </row>
    <row r="195" spans="1:13" x14ac:dyDescent="0.2">
      <c r="A195" s="53">
        <v>10</v>
      </c>
      <c r="B195" s="185" t="s">
        <v>16</v>
      </c>
      <c r="C195" s="43">
        <v>1</v>
      </c>
      <c r="D195" s="163">
        <v>110000</v>
      </c>
      <c r="E195" s="163" t="s">
        <v>20</v>
      </c>
      <c r="F195" s="163">
        <f t="shared" si="9"/>
        <v>110000</v>
      </c>
      <c r="K195" s="97"/>
    </row>
    <row r="196" spans="1:13" x14ac:dyDescent="0.2">
      <c r="A196" s="53">
        <v>11</v>
      </c>
      <c r="B196" s="185" t="s">
        <v>29</v>
      </c>
      <c r="C196" s="100">
        <v>1</v>
      </c>
      <c r="D196" s="163">
        <v>110000</v>
      </c>
      <c r="E196" s="163" t="s">
        <v>20</v>
      </c>
      <c r="F196" s="163">
        <f t="shared" si="9"/>
        <v>110000</v>
      </c>
      <c r="K196" s="97"/>
    </row>
    <row r="197" spans="1:13" x14ac:dyDescent="0.2">
      <c r="A197" s="53">
        <v>12</v>
      </c>
      <c r="B197" s="99" t="s">
        <v>18</v>
      </c>
      <c r="C197" s="100">
        <v>1.5</v>
      </c>
      <c r="D197" s="163">
        <v>110000</v>
      </c>
      <c r="E197" s="163" t="s">
        <v>20</v>
      </c>
      <c r="F197" s="163">
        <f t="shared" si="9"/>
        <v>165000</v>
      </c>
      <c r="K197" s="97"/>
    </row>
    <row r="198" spans="1:13" ht="15.75" x14ac:dyDescent="0.2">
      <c r="A198" s="222" t="s">
        <v>11</v>
      </c>
      <c r="B198" s="222"/>
      <c r="C198" s="128">
        <f>SUM(C186:C197)</f>
        <v>10.5</v>
      </c>
      <c r="D198" s="163"/>
      <c r="E198" s="163"/>
      <c r="F198" s="163">
        <f>SUM(F186:F197)</f>
        <v>1245000</v>
      </c>
      <c r="K198" s="97"/>
    </row>
    <row r="200" spans="1:13" x14ac:dyDescent="0.2">
      <c r="J200" s="145"/>
    </row>
    <row r="203" spans="1:13" x14ac:dyDescent="0.2">
      <c r="I203" s="145"/>
    </row>
    <row r="205" spans="1:13" x14ac:dyDescent="0.2">
      <c r="I205" s="145"/>
    </row>
    <row r="206" spans="1:13" ht="19.5" x14ac:dyDescent="0.25">
      <c r="F206" s="145"/>
      <c r="M206" s="150">
        <v>94019.944000000003</v>
      </c>
    </row>
  </sheetData>
  <mergeCells count="27">
    <mergeCell ref="A198:B198"/>
    <mergeCell ref="A115:F115"/>
    <mergeCell ref="A117:A119"/>
    <mergeCell ref="B117:B119"/>
    <mergeCell ref="A122:B122"/>
    <mergeCell ref="A133:F133"/>
    <mergeCell ref="A136:B136"/>
    <mergeCell ref="A152:A153"/>
    <mergeCell ref="B152:B153"/>
    <mergeCell ref="A154:B154"/>
    <mergeCell ref="A181:F181"/>
    <mergeCell ref="A2:F2"/>
    <mergeCell ref="A5:B5"/>
    <mergeCell ref="B14:B15"/>
    <mergeCell ref="A92:C92"/>
    <mergeCell ref="A184:C184"/>
    <mergeCell ref="A106:B106"/>
    <mergeCell ref="B18:B19"/>
    <mergeCell ref="B20:B21"/>
    <mergeCell ref="A22:A23"/>
    <mergeCell ref="B22:B23"/>
    <mergeCell ref="A26:B26"/>
    <mergeCell ref="A41:F41"/>
    <mergeCell ref="A43:B43"/>
    <mergeCell ref="A55:B55"/>
    <mergeCell ref="A89:F89"/>
    <mergeCell ref="A91:F91"/>
  </mergeCells>
  <pageMargins left="0.7" right="0.7" top="0.75" bottom="0.75" header="0.3" footer="0.3"/>
  <pageSetup scale="87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1"/>
  <sheetViews>
    <sheetView zoomScaleNormal="100" workbookViewId="0">
      <selection activeCell="K16" sqref="K16"/>
    </sheetView>
  </sheetViews>
  <sheetFormatPr defaultColWidth="9.140625" defaultRowHeight="15.75" x14ac:dyDescent="0.25"/>
  <cols>
    <col min="1" max="1" width="6" style="44" customWidth="1"/>
    <col min="2" max="2" width="37.28515625" style="44" customWidth="1"/>
    <col min="3" max="3" width="10.7109375" style="44" customWidth="1"/>
    <col min="4" max="4" width="12.140625" style="44" bestFit="1" customWidth="1"/>
    <col min="5" max="5" width="9.140625" style="44"/>
    <col min="6" max="6" width="14.85546875" style="44" customWidth="1"/>
    <col min="7" max="7" width="14" style="44" customWidth="1"/>
    <col min="8" max="8" width="12.7109375" style="44" customWidth="1"/>
    <col min="9" max="9" width="16.28515625" style="44" customWidth="1"/>
    <col min="10" max="16384" width="9.140625" style="44"/>
  </cols>
  <sheetData>
    <row r="2" spans="1:6" ht="72" customHeight="1" x14ac:dyDescent="0.25">
      <c r="A2" s="255" t="s">
        <v>188</v>
      </c>
      <c r="B2" s="256"/>
      <c r="C2" s="256"/>
      <c r="D2" s="256"/>
      <c r="E2" s="256"/>
      <c r="F2" s="256"/>
    </row>
    <row r="3" spans="1:6" x14ac:dyDescent="0.25">
      <c r="B3" s="221" t="s">
        <v>195</v>
      </c>
      <c r="C3" s="221"/>
    </row>
    <row r="4" spans="1:6" ht="91.5" customHeight="1" x14ac:dyDescent="0.25">
      <c r="A4" s="192" t="s">
        <v>0</v>
      </c>
      <c r="B4" s="193" t="s">
        <v>1</v>
      </c>
      <c r="C4" s="194" t="s">
        <v>121</v>
      </c>
      <c r="D4" s="195" t="s">
        <v>122</v>
      </c>
      <c r="E4" s="196" t="s">
        <v>123</v>
      </c>
      <c r="F4" s="195" t="s">
        <v>124</v>
      </c>
    </row>
    <row r="5" spans="1:6" ht="17.25" x14ac:dyDescent="0.25">
      <c r="A5" s="46">
        <v>1</v>
      </c>
      <c r="B5" s="47" t="s">
        <v>82</v>
      </c>
      <c r="C5" s="48">
        <v>1</v>
      </c>
      <c r="D5" s="197">
        <v>400000</v>
      </c>
      <c r="E5" s="197" t="s">
        <v>20</v>
      </c>
      <c r="F5" s="197">
        <f t="shared" ref="F5:F52" si="0">C5*D5</f>
        <v>400000</v>
      </c>
    </row>
    <row r="6" spans="1:6" ht="17.25" x14ac:dyDescent="0.25">
      <c r="A6" s="46">
        <v>2</v>
      </c>
      <c r="B6" s="47" t="s">
        <v>83</v>
      </c>
      <c r="C6" s="48">
        <v>1</v>
      </c>
      <c r="D6" s="197">
        <v>290000</v>
      </c>
      <c r="E6" s="197"/>
      <c r="F6" s="197">
        <f t="shared" si="0"/>
        <v>290000</v>
      </c>
    </row>
    <row r="7" spans="1:6" ht="17.25" x14ac:dyDescent="0.25">
      <c r="A7" s="46">
        <v>3</v>
      </c>
      <c r="B7" s="47" t="s">
        <v>84</v>
      </c>
      <c r="C7" s="48">
        <v>1</v>
      </c>
      <c r="D7" s="197">
        <v>270000</v>
      </c>
      <c r="E7" s="197"/>
      <c r="F7" s="197">
        <f t="shared" si="0"/>
        <v>270000</v>
      </c>
    </row>
    <row r="8" spans="1:6" ht="17.25" x14ac:dyDescent="0.25">
      <c r="A8" s="46">
        <v>4</v>
      </c>
      <c r="B8" s="47" t="s">
        <v>133</v>
      </c>
      <c r="C8" s="48">
        <v>1</v>
      </c>
      <c r="D8" s="197">
        <v>200000</v>
      </c>
      <c r="E8" s="197"/>
      <c r="F8" s="197">
        <f t="shared" si="0"/>
        <v>200000</v>
      </c>
    </row>
    <row r="9" spans="1:6" ht="17.25" x14ac:dyDescent="0.25">
      <c r="A9" s="46">
        <v>5</v>
      </c>
      <c r="B9" s="47" t="s">
        <v>134</v>
      </c>
      <c r="C9" s="48">
        <v>1</v>
      </c>
      <c r="D9" s="197">
        <v>95625</v>
      </c>
      <c r="E9" s="197"/>
      <c r="F9" s="197">
        <f t="shared" si="0"/>
        <v>95625</v>
      </c>
    </row>
    <row r="10" spans="1:6" ht="17.25" x14ac:dyDescent="0.25">
      <c r="A10" s="46">
        <v>6</v>
      </c>
      <c r="B10" s="47" t="s">
        <v>135</v>
      </c>
      <c r="C10" s="48">
        <v>2</v>
      </c>
      <c r="D10" s="197">
        <v>120000</v>
      </c>
      <c r="E10" s="197"/>
      <c r="F10" s="197">
        <f t="shared" si="0"/>
        <v>240000</v>
      </c>
    </row>
    <row r="11" spans="1:6" ht="17.25" x14ac:dyDescent="0.25">
      <c r="A11" s="46">
        <v>7</v>
      </c>
      <c r="B11" s="47" t="s">
        <v>142</v>
      </c>
      <c r="C11" s="48">
        <v>1</v>
      </c>
      <c r="D11" s="197">
        <v>115000</v>
      </c>
      <c r="E11" s="197"/>
      <c r="F11" s="197">
        <f t="shared" si="0"/>
        <v>115000</v>
      </c>
    </row>
    <row r="12" spans="1:6" ht="17.25" x14ac:dyDescent="0.25">
      <c r="A12" s="46">
        <v>8</v>
      </c>
      <c r="B12" s="47" t="s">
        <v>143</v>
      </c>
      <c r="C12" s="48">
        <v>1</v>
      </c>
      <c r="D12" s="197">
        <v>150000</v>
      </c>
      <c r="E12" s="197"/>
      <c r="F12" s="197">
        <f t="shared" si="0"/>
        <v>150000</v>
      </c>
    </row>
    <row r="13" spans="1:6" ht="17.25" x14ac:dyDescent="0.25">
      <c r="A13" s="46">
        <v>9</v>
      </c>
      <c r="B13" s="47" t="s">
        <v>144</v>
      </c>
      <c r="C13" s="48">
        <v>1</v>
      </c>
      <c r="D13" s="197">
        <v>130000</v>
      </c>
      <c r="E13" s="197"/>
      <c r="F13" s="197">
        <f t="shared" si="0"/>
        <v>130000</v>
      </c>
    </row>
    <row r="14" spans="1:6" ht="34.5" x14ac:dyDescent="0.25">
      <c r="A14" s="46">
        <v>10</v>
      </c>
      <c r="B14" s="47" t="s">
        <v>85</v>
      </c>
      <c r="C14" s="48">
        <v>2</v>
      </c>
      <c r="D14" s="197">
        <v>180000</v>
      </c>
      <c r="E14" s="197"/>
      <c r="F14" s="197">
        <f t="shared" si="0"/>
        <v>360000</v>
      </c>
    </row>
    <row r="15" spans="1:6" ht="17.25" x14ac:dyDescent="0.25">
      <c r="A15" s="46">
        <v>11</v>
      </c>
      <c r="B15" s="47" t="s">
        <v>86</v>
      </c>
      <c r="C15" s="48">
        <v>1</v>
      </c>
      <c r="D15" s="197">
        <v>120000</v>
      </c>
      <c r="E15" s="197"/>
      <c r="F15" s="197">
        <f t="shared" si="0"/>
        <v>120000</v>
      </c>
    </row>
    <row r="16" spans="1:6" ht="17.25" x14ac:dyDescent="0.25">
      <c r="A16" s="46">
        <v>12</v>
      </c>
      <c r="B16" s="47" t="s">
        <v>87</v>
      </c>
      <c r="C16" s="48">
        <v>2</v>
      </c>
      <c r="D16" s="197">
        <v>150000</v>
      </c>
      <c r="E16" s="197"/>
      <c r="F16" s="197">
        <f t="shared" si="0"/>
        <v>300000</v>
      </c>
    </row>
    <row r="17" spans="1:6" ht="23.25" customHeight="1" x14ac:dyDescent="0.25">
      <c r="A17" s="46">
        <v>13</v>
      </c>
      <c r="B17" s="178" t="s">
        <v>88</v>
      </c>
      <c r="C17" s="48">
        <v>1</v>
      </c>
      <c r="D17" s="197">
        <v>150000</v>
      </c>
      <c r="E17" s="197"/>
      <c r="F17" s="197">
        <f t="shared" si="0"/>
        <v>150000</v>
      </c>
    </row>
    <row r="18" spans="1:6" ht="17.25" x14ac:dyDescent="0.25">
      <c r="A18" s="46">
        <v>14</v>
      </c>
      <c r="B18" s="47" t="s">
        <v>89</v>
      </c>
      <c r="C18" s="48">
        <v>3</v>
      </c>
      <c r="D18" s="197">
        <v>95000</v>
      </c>
      <c r="E18" s="197"/>
      <c r="F18" s="197">
        <f t="shared" si="0"/>
        <v>285000</v>
      </c>
    </row>
    <row r="19" spans="1:6" ht="17.25" x14ac:dyDescent="0.25">
      <c r="A19" s="46">
        <v>15</v>
      </c>
      <c r="B19" s="47" t="s">
        <v>90</v>
      </c>
      <c r="C19" s="48">
        <v>1</v>
      </c>
      <c r="D19" s="197">
        <v>180000</v>
      </c>
      <c r="E19" s="197"/>
      <c r="F19" s="197">
        <f t="shared" si="0"/>
        <v>180000</v>
      </c>
    </row>
    <row r="20" spans="1:6" ht="17.25" x14ac:dyDescent="0.25">
      <c r="A20" s="46">
        <v>16</v>
      </c>
      <c r="B20" s="47" t="s">
        <v>91</v>
      </c>
      <c r="C20" s="48">
        <v>2</v>
      </c>
      <c r="D20" s="197">
        <v>140000</v>
      </c>
      <c r="E20" s="197"/>
      <c r="F20" s="197">
        <f t="shared" si="0"/>
        <v>280000</v>
      </c>
    </row>
    <row r="21" spans="1:6" ht="17.25" x14ac:dyDescent="0.25">
      <c r="A21" s="46">
        <v>17</v>
      </c>
      <c r="B21" s="47" t="s">
        <v>92</v>
      </c>
      <c r="C21" s="48">
        <v>3</v>
      </c>
      <c r="D21" s="197">
        <v>140000</v>
      </c>
      <c r="E21" s="197"/>
      <c r="F21" s="197">
        <f t="shared" si="0"/>
        <v>420000</v>
      </c>
    </row>
    <row r="22" spans="1:6" ht="17.25" x14ac:dyDescent="0.25">
      <c r="A22" s="46">
        <v>18</v>
      </c>
      <c r="B22" s="47" t="s">
        <v>145</v>
      </c>
      <c r="C22" s="48">
        <v>4</v>
      </c>
      <c r="D22" s="197">
        <v>170000</v>
      </c>
      <c r="E22" s="197"/>
      <c r="F22" s="197">
        <f t="shared" si="0"/>
        <v>680000</v>
      </c>
    </row>
    <row r="23" spans="1:6" ht="34.5" x14ac:dyDescent="0.25">
      <c r="A23" s="46">
        <v>19</v>
      </c>
      <c r="B23" s="47" t="s">
        <v>93</v>
      </c>
      <c r="C23" s="48">
        <v>5</v>
      </c>
      <c r="D23" s="197">
        <v>150000</v>
      </c>
      <c r="E23" s="197"/>
      <c r="F23" s="197">
        <f t="shared" si="0"/>
        <v>750000</v>
      </c>
    </row>
    <row r="24" spans="1:6" ht="17.25" x14ac:dyDescent="0.25">
      <c r="A24" s="46">
        <v>20</v>
      </c>
      <c r="B24" s="47" t="s">
        <v>94</v>
      </c>
      <c r="C24" s="48">
        <v>1</v>
      </c>
      <c r="D24" s="197">
        <v>140000</v>
      </c>
      <c r="E24" s="197"/>
      <c r="F24" s="197">
        <f t="shared" si="0"/>
        <v>140000</v>
      </c>
    </row>
    <row r="25" spans="1:6" ht="17.25" x14ac:dyDescent="0.25">
      <c r="A25" s="46">
        <v>21</v>
      </c>
      <c r="B25" s="47" t="s">
        <v>95</v>
      </c>
      <c r="C25" s="48">
        <v>1</v>
      </c>
      <c r="D25" s="197">
        <v>150000</v>
      </c>
      <c r="E25" s="197"/>
      <c r="F25" s="197">
        <f t="shared" si="0"/>
        <v>150000</v>
      </c>
    </row>
    <row r="26" spans="1:6" ht="17.25" x14ac:dyDescent="0.25">
      <c r="A26" s="46">
        <v>22</v>
      </c>
      <c r="B26" s="47" t="s">
        <v>96</v>
      </c>
      <c r="C26" s="48">
        <v>1</v>
      </c>
      <c r="D26" s="197">
        <v>150000</v>
      </c>
      <c r="E26" s="197"/>
      <c r="F26" s="197">
        <f t="shared" si="0"/>
        <v>150000</v>
      </c>
    </row>
    <row r="27" spans="1:6" ht="34.5" x14ac:dyDescent="0.25">
      <c r="A27" s="46">
        <v>23</v>
      </c>
      <c r="B27" s="47" t="s">
        <v>97</v>
      </c>
      <c r="C27" s="48">
        <v>2</v>
      </c>
      <c r="D27" s="197">
        <v>120000</v>
      </c>
      <c r="E27" s="197"/>
      <c r="F27" s="197">
        <f t="shared" si="0"/>
        <v>240000</v>
      </c>
    </row>
    <row r="28" spans="1:6" ht="17.25" x14ac:dyDescent="0.25">
      <c r="A28" s="46">
        <v>24</v>
      </c>
      <c r="B28" s="47" t="s">
        <v>98</v>
      </c>
      <c r="C28" s="48">
        <v>1</v>
      </c>
      <c r="D28" s="197">
        <v>170000</v>
      </c>
      <c r="E28" s="197"/>
      <c r="F28" s="197">
        <f t="shared" si="0"/>
        <v>170000</v>
      </c>
    </row>
    <row r="29" spans="1:6" ht="17.25" x14ac:dyDescent="0.25">
      <c r="A29" s="46">
        <v>25</v>
      </c>
      <c r="B29" s="47" t="s">
        <v>99</v>
      </c>
      <c r="C29" s="48">
        <v>1</v>
      </c>
      <c r="D29" s="197">
        <v>140000</v>
      </c>
      <c r="E29" s="197"/>
      <c r="F29" s="197">
        <f t="shared" si="0"/>
        <v>140000</v>
      </c>
    </row>
    <row r="30" spans="1:6" ht="17.25" x14ac:dyDescent="0.25">
      <c r="A30" s="46">
        <v>26</v>
      </c>
      <c r="B30" s="47" t="s">
        <v>100</v>
      </c>
      <c r="C30" s="48">
        <v>3</v>
      </c>
      <c r="D30" s="197">
        <v>140000</v>
      </c>
      <c r="E30" s="197"/>
      <c r="F30" s="197">
        <f t="shared" si="0"/>
        <v>420000</v>
      </c>
    </row>
    <row r="31" spans="1:6" ht="34.5" x14ac:dyDescent="0.25">
      <c r="A31" s="46">
        <v>27</v>
      </c>
      <c r="B31" s="47" t="s">
        <v>101</v>
      </c>
      <c r="C31" s="48">
        <v>1</v>
      </c>
      <c r="D31" s="197">
        <v>170000</v>
      </c>
      <c r="E31" s="197"/>
      <c r="F31" s="197">
        <f t="shared" si="0"/>
        <v>170000</v>
      </c>
    </row>
    <row r="32" spans="1:6" ht="17.25" x14ac:dyDescent="0.25">
      <c r="A32" s="46">
        <v>28</v>
      </c>
      <c r="B32" s="47" t="s">
        <v>102</v>
      </c>
      <c r="C32" s="48">
        <v>1</v>
      </c>
      <c r="D32" s="197">
        <v>140000</v>
      </c>
      <c r="E32" s="197"/>
      <c r="F32" s="197">
        <f t="shared" si="0"/>
        <v>140000</v>
      </c>
    </row>
    <row r="33" spans="1:6" ht="17.25" x14ac:dyDescent="0.25">
      <c r="A33" s="46">
        <v>29</v>
      </c>
      <c r="B33" s="47" t="s">
        <v>103</v>
      </c>
      <c r="C33" s="48">
        <v>3</v>
      </c>
      <c r="D33" s="197">
        <v>110000</v>
      </c>
      <c r="E33" s="197"/>
      <c r="F33" s="197">
        <f t="shared" si="0"/>
        <v>330000</v>
      </c>
    </row>
    <row r="34" spans="1:6" ht="17.25" x14ac:dyDescent="0.25">
      <c r="A34" s="46">
        <v>30</v>
      </c>
      <c r="B34" s="47" t="s">
        <v>104</v>
      </c>
      <c r="C34" s="48">
        <v>6</v>
      </c>
      <c r="D34" s="197">
        <v>110000</v>
      </c>
      <c r="E34" s="197"/>
      <c r="F34" s="197">
        <f t="shared" si="0"/>
        <v>660000</v>
      </c>
    </row>
    <row r="35" spans="1:6" s="151" customFormat="1" ht="17.25" x14ac:dyDescent="0.25">
      <c r="A35" s="46">
        <v>31</v>
      </c>
      <c r="B35" s="178" t="s">
        <v>105</v>
      </c>
      <c r="C35" s="179">
        <v>1</v>
      </c>
      <c r="D35" s="198">
        <v>95000</v>
      </c>
      <c r="E35" s="198"/>
      <c r="F35" s="198">
        <f t="shared" si="0"/>
        <v>95000</v>
      </c>
    </row>
    <row r="36" spans="1:6" ht="34.5" x14ac:dyDescent="0.25">
      <c r="A36" s="46">
        <v>32</v>
      </c>
      <c r="B36" s="47" t="s">
        <v>106</v>
      </c>
      <c r="C36" s="48">
        <v>3</v>
      </c>
      <c r="D36" s="197">
        <v>110000</v>
      </c>
      <c r="E36" s="197"/>
      <c r="F36" s="197">
        <f t="shared" si="0"/>
        <v>330000</v>
      </c>
    </row>
    <row r="37" spans="1:6" ht="34.5" x14ac:dyDescent="0.25">
      <c r="A37" s="46">
        <v>33</v>
      </c>
      <c r="B37" s="47" t="s">
        <v>146</v>
      </c>
      <c r="C37" s="48">
        <v>1</v>
      </c>
      <c r="D37" s="197">
        <v>130000</v>
      </c>
      <c r="E37" s="197"/>
      <c r="F37" s="197">
        <f t="shared" si="0"/>
        <v>130000</v>
      </c>
    </row>
    <row r="38" spans="1:6" ht="34.5" x14ac:dyDescent="0.25">
      <c r="A38" s="46">
        <v>34</v>
      </c>
      <c r="B38" s="47" t="s">
        <v>147</v>
      </c>
      <c r="C38" s="48">
        <v>1</v>
      </c>
      <c r="D38" s="197">
        <v>150000</v>
      </c>
      <c r="E38" s="197"/>
      <c r="F38" s="197">
        <f t="shared" si="0"/>
        <v>150000</v>
      </c>
    </row>
    <row r="39" spans="1:6" ht="34.5" x14ac:dyDescent="0.25">
      <c r="A39" s="46">
        <v>35</v>
      </c>
      <c r="B39" s="47" t="s">
        <v>107</v>
      </c>
      <c r="C39" s="48">
        <v>2</v>
      </c>
      <c r="D39" s="197">
        <v>110000</v>
      </c>
      <c r="E39" s="197"/>
      <c r="F39" s="197">
        <f t="shared" si="0"/>
        <v>220000</v>
      </c>
    </row>
    <row r="40" spans="1:6" ht="17.25" x14ac:dyDescent="0.25">
      <c r="A40" s="46">
        <v>36</v>
      </c>
      <c r="B40" s="47" t="s">
        <v>108</v>
      </c>
      <c r="C40" s="48">
        <v>8.5</v>
      </c>
      <c r="D40" s="197">
        <v>100000</v>
      </c>
      <c r="E40" s="197"/>
      <c r="F40" s="197">
        <f t="shared" si="0"/>
        <v>850000</v>
      </c>
    </row>
    <row r="41" spans="1:6" ht="17.25" x14ac:dyDescent="0.25">
      <c r="A41" s="46">
        <v>37</v>
      </c>
      <c r="B41" s="47" t="s">
        <v>109</v>
      </c>
      <c r="C41" s="48">
        <v>4</v>
      </c>
      <c r="D41" s="197">
        <v>115000</v>
      </c>
      <c r="E41" s="197"/>
      <c r="F41" s="197">
        <f t="shared" si="0"/>
        <v>460000</v>
      </c>
    </row>
    <row r="42" spans="1:6" ht="34.5" x14ac:dyDescent="0.25">
      <c r="A42" s="46">
        <v>38</v>
      </c>
      <c r="B42" s="47" t="s">
        <v>110</v>
      </c>
      <c r="C42" s="48">
        <v>1</v>
      </c>
      <c r="D42" s="197">
        <v>150000</v>
      </c>
      <c r="E42" s="197"/>
      <c r="F42" s="197">
        <f t="shared" si="0"/>
        <v>150000</v>
      </c>
    </row>
    <row r="43" spans="1:6" ht="26.25" customHeight="1" x14ac:dyDescent="0.25">
      <c r="A43" s="46">
        <v>39</v>
      </c>
      <c r="B43" s="47" t="s">
        <v>111</v>
      </c>
      <c r="C43" s="48">
        <v>12</v>
      </c>
      <c r="D43" s="197">
        <v>150000</v>
      </c>
      <c r="E43" s="197"/>
      <c r="F43" s="197">
        <f t="shared" si="0"/>
        <v>1800000</v>
      </c>
    </row>
    <row r="44" spans="1:6" ht="17.25" x14ac:dyDescent="0.25">
      <c r="A44" s="46">
        <v>40</v>
      </c>
      <c r="B44" s="47" t="s">
        <v>112</v>
      </c>
      <c r="C44" s="48">
        <v>2</v>
      </c>
      <c r="D44" s="197">
        <v>150000</v>
      </c>
      <c r="E44" s="197"/>
      <c r="F44" s="197">
        <f t="shared" si="0"/>
        <v>300000</v>
      </c>
    </row>
    <row r="45" spans="1:6" ht="34.5" x14ac:dyDescent="0.25">
      <c r="A45" s="46">
        <v>41</v>
      </c>
      <c r="B45" s="47" t="s">
        <v>113</v>
      </c>
      <c r="C45" s="48">
        <v>21.75</v>
      </c>
      <c r="D45" s="197">
        <v>150000</v>
      </c>
      <c r="E45" s="197"/>
      <c r="F45" s="197">
        <f t="shared" si="0"/>
        <v>3262500</v>
      </c>
    </row>
    <row r="46" spans="1:6" ht="17.25" x14ac:dyDescent="0.25">
      <c r="A46" s="46">
        <v>42</v>
      </c>
      <c r="B46" s="47" t="s">
        <v>114</v>
      </c>
      <c r="C46" s="48">
        <v>2</v>
      </c>
      <c r="D46" s="197">
        <v>110000</v>
      </c>
      <c r="E46" s="197"/>
      <c r="F46" s="197">
        <f t="shared" si="0"/>
        <v>220000</v>
      </c>
    </row>
    <row r="47" spans="1:6" ht="17.25" x14ac:dyDescent="0.25">
      <c r="A47" s="46">
        <v>43</v>
      </c>
      <c r="B47" s="47" t="s">
        <v>115</v>
      </c>
      <c r="C47" s="48">
        <v>8.5</v>
      </c>
      <c r="D47" s="197">
        <v>110000</v>
      </c>
      <c r="E47" s="197"/>
      <c r="F47" s="197">
        <f t="shared" si="0"/>
        <v>935000</v>
      </c>
    </row>
    <row r="48" spans="1:6" ht="17.25" x14ac:dyDescent="0.25">
      <c r="A48" s="46">
        <v>44</v>
      </c>
      <c r="B48" s="47" t="s">
        <v>116</v>
      </c>
      <c r="C48" s="177">
        <v>16.5</v>
      </c>
      <c r="D48" s="197">
        <v>115000</v>
      </c>
      <c r="E48" s="197"/>
      <c r="F48" s="197">
        <f t="shared" si="0"/>
        <v>1897500</v>
      </c>
    </row>
    <row r="49" spans="1:12" ht="17.25" x14ac:dyDescent="0.25">
      <c r="A49" s="46">
        <v>45</v>
      </c>
      <c r="B49" s="47" t="s">
        <v>117</v>
      </c>
      <c r="C49" s="179">
        <v>16.5</v>
      </c>
      <c r="D49" s="197">
        <v>115000</v>
      </c>
      <c r="E49" s="197"/>
      <c r="F49" s="197">
        <f t="shared" si="0"/>
        <v>1897500</v>
      </c>
    </row>
    <row r="50" spans="1:12" ht="17.25" x14ac:dyDescent="0.25">
      <c r="A50" s="46">
        <v>46</v>
      </c>
      <c r="B50" s="47" t="s">
        <v>118</v>
      </c>
      <c r="C50" s="48">
        <v>1</v>
      </c>
      <c r="D50" s="197">
        <v>115000</v>
      </c>
      <c r="E50" s="197"/>
      <c r="F50" s="197">
        <f t="shared" si="0"/>
        <v>115000</v>
      </c>
    </row>
    <row r="51" spans="1:12" ht="17.25" x14ac:dyDescent="0.25">
      <c r="A51" s="46">
        <v>47</v>
      </c>
      <c r="B51" s="47" t="s">
        <v>119</v>
      </c>
      <c r="C51" s="48">
        <v>1</v>
      </c>
      <c r="D51" s="197">
        <v>120000</v>
      </c>
      <c r="E51" s="197"/>
      <c r="F51" s="197">
        <f t="shared" si="0"/>
        <v>120000</v>
      </c>
    </row>
    <row r="52" spans="1:12" ht="34.5" x14ac:dyDescent="0.25">
      <c r="A52" s="46">
        <v>48</v>
      </c>
      <c r="B52" s="47" t="s">
        <v>150</v>
      </c>
      <c r="C52" s="48">
        <v>3</v>
      </c>
      <c r="D52" s="197">
        <v>150000</v>
      </c>
      <c r="E52" s="197"/>
      <c r="F52" s="197">
        <f t="shared" si="0"/>
        <v>450000</v>
      </c>
    </row>
    <row r="53" spans="1:12" ht="17.25" x14ac:dyDescent="0.25">
      <c r="A53" s="46">
        <v>49</v>
      </c>
      <c r="B53" s="47" t="s">
        <v>148</v>
      </c>
      <c r="C53" s="48">
        <v>1</v>
      </c>
      <c r="D53" s="197">
        <v>200000</v>
      </c>
      <c r="E53" s="197"/>
      <c r="F53" s="197">
        <v>200000</v>
      </c>
    </row>
    <row r="54" spans="1:12" ht="17.25" x14ac:dyDescent="0.25">
      <c r="A54" s="46">
        <v>50</v>
      </c>
      <c r="B54" s="47" t="s">
        <v>149</v>
      </c>
      <c r="C54" s="48">
        <v>1</v>
      </c>
      <c r="D54" s="197">
        <v>220000</v>
      </c>
      <c r="E54" s="197"/>
      <c r="F54" s="197">
        <v>220000</v>
      </c>
    </row>
    <row r="55" spans="1:12" s="204" customFormat="1" ht="17.25" customHeight="1" x14ac:dyDescent="0.25">
      <c r="A55" s="199"/>
      <c r="B55" s="200" t="s">
        <v>120</v>
      </c>
      <c r="C55" s="201">
        <f>SUM(C5:C54)</f>
        <v>162.75</v>
      </c>
      <c r="D55" s="202"/>
      <c r="E55" s="202"/>
      <c r="F55" s="203">
        <f>SUM(F5:F54)</f>
        <v>21928125</v>
      </c>
    </row>
    <row r="57" spans="1:12" x14ac:dyDescent="0.25">
      <c r="F57" s="180"/>
    </row>
    <row r="58" spans="1:12" ht="18.75" x14ac:dyDescent="0.3">
      <c r="F58" s="181"/>
      <c r="G58" s="181"/>
      <c r="H58" s="181"/>
      <c r="I58" s="181"/>
      <c r="J58" s="181"/>
      <c r="K58" s="181"/>
      <c r="L58" s="181"/>
    </row>
    <row r="59" spans="1:12" x14ac:dyDescent="0.25">
      <c r="C59" s="45"/>
      <c r="F59" s="49"/>
    </row>
    <row r="61" spans="1:12" ht="18.75" x14ac:dyDescent="0.3">
      <c r="H61" s="181"/>
    </row>
  </sheetData>
  <mergeCells count="2">
    <mergeCell ref="A2:F2"/>
    <mergeCell ref="B3:C3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2024 մանկապարտեզ 13</vt:lpstr>
      <vt:lpstr>2024 երաժշտական 7</vt:lpstr>
      <vt:lpstr>Ամբուլատորիա</vt:lpstr>
      <vt:lpstr>2024 Մարզադպրոց</vt:lpstr>
      <vt:lpstr>2024 Մշակույթ 5</vt:lpstr>
      <vt:lpstr>HTS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2023-11-28T11:44:14Z</dcterms:modified>
</cp:coreProperties>
</file>